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E498AAF6-B949-44FC-A5DA-9C92AFCF723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'DC45'!$A$1:$O$38</definedName>
    <definedName name="_xlnm.Print_Area" localSheetId="10">'DC6'!$A$1:$O$38</definedName>
    <definedName name="_xlnm.Print_Area" localSheetId="19">'DC7'!$A$1:$O$38</definedName>
    <definedName name="_xlnm.Print_Area" localSheetId="25">'DC8'!$A$1:$O$38</definedName>
    <definedName name="_xlnm.Print_Area" localSheetId="30">'DC9'!$A$1:$O$38</definedName>
    <definedName name="_xlnm.Print_Area" localSheetId="4">'NC061'!$A$1:$O$38</definedName>
    <definedName name="_xlnm.Print_Area" localSheetId="5">'NC062'!$A$1:$O$38</definedName>
    <definedName name="_xlnm.Print_Area" localSheetId="6">'NC064'!$A$1:$O$38</definedName>
    <definedName name="_xlnm.Print_Area" localSheetId="7">'NC065'!$A$1:$O$38</definedName>
    <definedName name="_xlnm.Print_Area" localSheetId="8">'NC066'!$A$1:$O$38</definedName>
    <definedName name="_xlnm.Print_Area" localSheetId="9">'NC067'!$A$1:$O$38</definedName>
    <definedName name="_xlnm.Print_Area" localSheetId="11">'NC071'!$A$1:$O$38</definedName>
    <definedName name="_xlnm.Print_Area" localSheetId="12">'NC072'!$A$1:$O$38</definedName>
    <definedName name="_xlnm.Print_Area" localSheetId="13">'NC073'!$A$1:$O$38</definedName>
    <definedName name="_xlnm.Print_Area" localSheetId="14">'NC074'!$A$1:$O$38</definedName>
    <definedName name="_xlnm.Print_Area" localSheetId="15">'NC075'!$A$1:$O$38</definedName>
    <definedName name="_xlnm.Print_Area" localSheetId="16">'NC076'!$A$1:$O$38</definedName>
    <definedName name="_xlnm.Print_Area" localSheetId="17">'NC077'!$A$1:$O$38</definedName>
    <definedName name="_xlnm.Print_Area" localSheetId="18">'NC078'!$A$1:$O$38</definedName>
    <definedName name="_xlnm.Print_Area" localSheetId="20">'NC082'!$A$1:$O$38</definedName>
    <definedName name="_xlnm.Print_Area" localSheetId="21">'NC084'!$A$1:$O$38</definedName>
    <definedName name="_xlnm.Print_Area" localSheetId="22">'NC085'!$A$1:$O$38</definedName>
    <definedName name="_xlnm.Print_Area" localSheetId="23">'NC086'!$A$1:$O$38</definedName>
    <definedName name="_xlnm.Print_Area" localSheetId="24">'NC087'!$A$1:$O$38</definedName>
    <definedName name="_xlnm.Print_Area" localSheetId="26">'NC091'!$A$1:$O$38</definedName>
    <definedName name="_xlnm.Print_Area" localSheetId="27">'NC092'!$A$1:$O$38</definedName>
    <definedName name="_xlnm.Print_Area" localSheetId="28">'NC093'!$A$1:$O$38</definedName>
    <definedName name="_xlnm.Print_Area" localSheetId="29">'NC094'!$A$1:$O$38</definedName>
    <definedName name="_xlnm.Print_Area" localSheetId="0">'NC451'!$A$1:$O$38</definedName>
    <definedName name="_xlnm.Print_Area" localSheetId="1">'NC452'!$A$1:$O$38</definedName>
    <definedName name="_xlnm.Print_Area" localSheetId="2">'NC453'!$A$1:$O$38</definedName>
    <definedName name="_xlnm.Print_Area" localSheetId="31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32" l="1"/>
  <c r="O33" i="32" s="1"/>
  <c r="E33" i="32"/>
  <c r="N33" i="32" s="1"/>
  <c r="H32" i="32"/>
  <c r="K32" i="32" s="1"/>
  <c r="E32" i="32"/>
  <c r="J32" i="32" s="1"/>
  <c r="J31" i="32"/>
  <c r="H31" i="32"/>
  <c r="O31" i="32" s="1"/>
  <c r="E31" i="32"/>
  <c r="N31" i="32" s="1"/>
  <c r="K30" i="32"/>
  <c r="J30" i="32"/>
  <c r="H30" i="32"/>
  <c r="O30" i="32" s="1"/>
  <c r="E30" i="32"/>
  <c r="N30" i="32" s="1"/>
  <c r="H29" i="32"/>
  <c r="O29" i="32" s="1"/>
  <c r="E29" i="32"/>
  <c r="N29" i="32" s="1"/>
  <c r="O28" i="32"/>
  <c r="N28" i="32"/>
  <c r="H28" i="32"/>
  <c r="K28" i="32" s="1"/>
  <c r="E28" i="32"/>
  <c r="J28" i="32" s="1"/>
  <c r="K26" i="32"/>
  <c r="H26" i="32"/>
  <c r="O26" i="32" s="1"/>
  <c r="E26" i="32"/>
  <c r="N26" i="32" s="1"/>
  <c r="K25" i="32"/>
  <c r="J25" i="32"/>
  <c r="H25" i="32"/>
  <c r="O25" i="32" s="1"/>
  <c r="E25" i="32"/>
  <c r="N25" i="32" s="1"/>
  <c r="N24" i="32"/>
  <c r="H24" i="32"/>
  <c r="K24" i="32" s="1"/>
  <c r="E24" i="32"/>
  <c r="J24" i="32" s="1"/>
  <c r="N23" i="32"/>
  <c r="K23" i="32"/>
  <c r="J23" i="32"/>
  <c r="H23" i="32"/>
  <c r="O23" i="32" s="1"/>
  <c r="E23" i="32"/>
  <c r="O22" i="32"/>
  <c r="H22" i="32"/>
  <c r="K22" i="32" s="1"/>
  <c r="E22" i="32"/>
  <c r="N22" i="32" s="1"/>
  <c r="H19" i="32"/>
  <c r="E19" i="32"/>
  <c r="O18" i="32"/>
  <c r="H18" i="32"/>
  <c r="K18" i="32" s="1"/>
  <c r="E18" i="32"/>
  <c r="N18" i="32" s="1"/>
  <c r="J17" i="32"/>
  <c r="H17" i="32"/>
  <c r="O17" i="32" s="1"/>
  <c r="E17" i="32"/>
  <c r="N17" i="32" s="1"/>
  <c r="N16" i="32"/>
  <c r="H16" i="32"/>
  <c r="K16" i="32" s="1"/>
  <c r="E16" i="32"/>
  <c r="J16" i="32" s="1"/>
  <c r="K15" i="32"/>
  <c r="J15" i="32"/>
  <c r="H15" i="32"/>
  <c r="O15" i="32" s="1"/>
  <c r="E15" i="32"/>
  <c r="N15" i="32" s="1"/>
  <c r="O14" i="32"/>
  <c r="H14" i="32"/>
  <c r="K14" i="32" s="1"/>
  <c r="E14" i="32"/>
  <c r="N14" i="32" s="1"/>
  <c r="J13" i="32"/>
  <c r="H13" i="32"/>
  <c r="O13" i="32" s="1"/>
  <c r="E13" i="32"/>
  <c r="N13" i="32" s="1"/>
  <c r="O11" i="32"/>
  <c r="H11" i="32"/>
  <c r="K11" i="32" s="1"/>
  <c r="E11" i="32"/>
  <c r="N11" i="32" s="1"/>
  <c r="K10" i="32"/>
  <c r="H10" i="32"/>
  <c r="O10" i="32" s="1"/>
  <c r="E10" i="32"/>
  <c r="N10" i="32" s="1"/>
  <c r="N9" i="32"/>
  <c r="H9" i="32"/>
  <c r="O9" i="32" s="1"/>
  <c r="E9" i="32"/>
  <c r="J9" i="32" s="1"/>
  <c r="H8" i="32"/>
  <c r="K8" i="32" s="1"/>
  <c r="E8" i="32"/>
  <c r="J8" i="32" s="1"/>
  <c r="O33" i="31"/>
  <c r="K33" i="31"/>
  <c r="H33" i="31"/>
  <c r="E33" i="31"/>
  <c r="N33" i="31" s="1"/>
  <c r="K32" i="31"/>
  <c r="J32" i="31"/>
  <c r="H32" i="31"/>
  <c r="O32" i="31" s="1"/>
  <c r="E32" i="31"/>
  <c r="N32" i="31" s="1"/>
  <c r="N31" i="31"/>
  <c r="K31" i="31"/>
  <c r="J31" i="31"/>
  <c r="H31" i="31"/>
  <c r="O31" i="31" s="1"/>
  <c r="E31" i="31"/>
  <c r="O30" i="31"/>
  <c r="K30" i="31"/>
  <c r="J30" i="31"/>
  <c r="H30" i="31"/>
  <c r="E30" i="31"/>
  <c r="N30" i="31" s="1"/>
  <c r="K29" i="31"/>
  <c r="J29" i="31"/>
  <c r="H29" i="31"/>
  <c r="O29" i="31" s="1"/>
  <c r="E29" i="31"/>
  <c r="N29" i="31" s="1"/>
  <c r="N28" i="31"/>
  <c r="K28" i="31"/>
  <c r="J28" i="31"/>
  <c r="H28" i="31"/>
  <c r="O28" i="31" s="1"/>
  <c r="E28" i="31"/>
  <c r="K26" i="31"/>
  <c r="J26" i="31"/>
  <c r="H26" i="31"/>
  <c r="O26" i="31" s="1"/>
  <c r="E26" i="31"/>
  <c r="N26" i="31" s="1"/>
  <c r="K25" i="31"/>
  <c r="J25" i="31"/>
  <c r="H25" i="31"/>
  <c r="O25" i="31" s="1"/>
  <c r="E25" i="31"/>
  <c r="N25" i="31" s="1"/>
  <c r="N24" i="31"/>
  <c r="K24" i="31"/>
  <c r="J24" i="31"/>
  <c r="H24" i="31"/>
  <c r="O24" i="31" s="1"/>
  <c r="E24" i="31"/>
  <c r="K23" i="31"/>
  <c r="J23" i="31"/>
  <c r="H23" i="31"/>
  <c r="O23" i="31" s="1"/>
  <c r="E23" i="31"/>
  <c r="N23" i="31" s="1"/>
  <c r="O22" i="31"/>
  <c r="K22" i="31"/>
  <c r="J22" i="31"/>
  <c r="H22" i="31"/>
  <c r="E22" i="31"/>
  <c r="N22" i="31" s="1"/>
  <c r="H19" i="31"/>
  <c r="E19" i="31"/>
  <c r="O18" i="31"/>
  <c r="J18" i="31"/>
  <c r="H18" i="31"/>
  <c r="K18" i="31" s="1"/>
  <c r="E18" i="31"/>
  <c r="N18" i="31" s="1"/>
  <c r="H17" i="31"/>
  <c r="E17" i="31"/>
  <c r="N17" i="31" s="1"/>
  <c r="N16" i="31"/>
  <c r="K16" i="31"/>
  <c r="J16" i="31"/>
  <c r="H16" i="31"/>
  <c r="O16" i="31" s="1"/>
  <c r="E16" i="31"/>
  <c r="K15" i="31"/>
  <c r="J15" i="31"/>
  <c r="H15" i="31"/>
  <c r="O15" i="31" s="1"/>
  <c r="E15" i="31"/>
  <c r="N15" i="31" s="1"/>
  <c r="K14" i="31"/>
  <c r="J14" i="31"/>
  <c r="H14" i="31"/>
  <c r="O14" i="31" s="1"/>
  <c r="E14" i="31"/>
  <c r="N14" i="31" s="1"/>
  <c r="O13" i="31"/>
  <c r="K13" i="31"/>
  <c r="H13" i="31"/>
  <c r="E13" i="31"/>
  <c r="N13" i="31" s="1"/>
  <c r="H11" i="31"/>
  <c r="K11" i="31" s="1"/>
  <c r="E11" i="31"/>
  <c r="O10" i="31"/>
  <c r="J10" i="31"/>
  <c r="H10" i="31"/>
  <c r="K10" i="31" s="1"/>
  <c r="E10" i="31"/>
  <c r="N10" i="31" s="1"/>
  <c r="K9" i="31"/>
  <c r="J9" i="31"/>
  <c r="H9" i="31"/>
  <c r="O9" i="31" s="1"/>
  <c r="E9" i="31"/>
  <c r="N9" i="31" s="1"/>
  <c r="N8" i="31"/>
  <c r="K8" i="31"/>
  <c r="J8" i="31"/>
  <c r="H8" i="31"/>
  <c r="O8" i="31" s="1"/>
  <c r="E8" i="31"/>
  <c r="J33" i="30"/>
  <c r="H33" i="30"/>
  <c r="K33" i="30" s="1"/>
  <c r="E33" i="30"/>
  <c r="N33" i="30" s="1"/>
  <c r="O32" i="30"/>
  <c r="K32" i="30"/>
  <c r="J32" i="30"/>
  <c r="H32" i="30"/>
  <c r="E32" i="30"/>
  <c r="N32" i="30" s="1"/>
  <c r="N31" i="30"/>
  <c r="K31" i="30"/>
  <c r="J31" i="30"/>
  <c r="H31" i="30"/>
  <c r="O31" i="30" s="1"/>
  <c r="E31" i="30"/>
  <c r="K30" i="30"/>
  <c r="J30" i="30"/>
  <c r="H30" i="30"/>
  <c r="O30" i="30" s="1"/>
  <c r="E30" i="30"/>
  <c r="N30" i="30" s="1"/>
  <c r="O29" i="30"/>
  <c r="K29" i="30"/>
  <c r="J29" i="30"/>
  <c r="H29" i="30"/>
  <c r="E29" i="30"/>
  <c r="N29" i="30" s="1"/>
  <c r="K28" i="30"/>
  <c r="H28" i="30"/>
  <c r="O28" i="30" s="1"/>
  <c r="E28" i="30"/>
  <c r="N28" i="30" s="1"/>
  <c r="N26" i="30"/>
  <c r="H26" i="30"/>
  <c r="K26" i="30" s="1"/>
  <c r="E26" i="30"/>
  <c r="J26" i="30" s="1"/>
  <c r="K25" i="30"/>
  <c r="J25" i="30"/>
  <c r="H25" i="30"/>
  <c r="O25" i="30" s="1"/>
  <c r="E25" i="30"/>
  <c r="N25" i="30" s="1"/>
  <c r="H24" i="30"/>
  <c r="O24" i="30" s="1"/>
  <c r="E24" i="30"/>
  <c r="N24" i="30" s="1"/>
  <c r="N23" i="30"/>
  <c r="K23" i="30"/>
  <c r="J23" i="30"/>
  <c r="H23" i="30"/>
  <c r="O23" i="30" s="1"/>
  <c r="E23" i="30"/>
  <c r="K22" i="30"/>
  <c r="J22" i="30"/>
  <c r="H22" i="30"/>
  <c r="O22" i="30" s="1"/>
  <c r="E22" i="30"/>
  <c r="N22" i="30" s="1"/>
  <c r="H19" i="30"/>
  <c r="E19" i="30"/>
  <c r="H18" i="30"/>
  <c r="K18" i="30" s="1"/>
  <c r="E18" i="30"/>
  <c r="N18" i="30" s="1"/>
  <c r="O17" i="30"/>
  <c r="J17" i="30"/>
  <c r="H17" i="30"/>
  <c r="K17" i="30" s="1"/>
  <c r="E17" i="30"/>
  <c r="N17" i="30" s="1"/>
  <c r="H16" i="30"/>
  <c r="O16" i="30" s="1"/>
  <c r="E16" i="30"/>
  <c r="N16" i="30" s="1"/>
  <c r="N15" i="30"/>
  <c r="K15" i="30"/>
  <c r="J15" i="30"/>
  <c r="H15" i="30"/>
  <c r="O15" i="30" s="1"/>
  <c r="E15" i="30"/>
  <c r="H14" i="30"/>
  <c r="K14" i="30" s="1"/>
  <c r="E14" i="30"/>
  <c r="O13" i="30"/>
  <c r="J13" i="30"/>
  <c r="H13" i="30"/>
  <c r="K13" i="30" s="1"/>
  <c r="E13" i="30"/>
  <c r="N13" i="30" s="1"/>
  <c r="H11" i="30"/>
  <c r="E11" i="30"/>
  <c r="N11" i="30" s="1"/>
  <c r="N10" i="30"/>
  <c r="J10" i="30"/>
  <c r="H10" i="30"/>
  <c r="K10" i="30" s="1"/>
  <c r="E10" i="30"/>
  <c r="H9" i="30"/>
  <c r="E9" i="30"/>
  <c r="N9" i="30" s="1"/>
  <c r="O8" i="30"/>
  <c r="K8" i="30"/>
  <c r="H8" i="30"/>
  <c r="E8" i="30"/>
  <c r="N8" i="30" s="1"/>
  <c r="H33" i="29"/>
  <c r="K33" i="29" s="1"/>
  <c r="E33" i="29"/>
  <c r="N33" i="29" s="1"/>
  <c r="O32" i="29"/>
  <c r="J32" i="29"/>
  <c r="H32" i="29"/>
  <c r="K32" i="29" s="1"/>
  <c r="E32" i="29"/>
  <c r="N32" i="29" s="1"/>
  <c r="K31" i="29"/>
  <c r="J31" i="29"/>
  <c r="H31" i="29"/>
  <c r="O31" i="29" s="1"/>
  <c r="E31" i="29"/>
  <c r="N31" i="29" s="1"/>
  <c r="N30" i="29"/>
  <c r="K30" i="29"/>
  <c r="J30" i="29"/>
  <c r="H30" i="29"/>
  <c r="O30" i="29" s="1"/>
  <c r="E30" i="29"/>
  <c r="N29" i="29"/>
  <c r="J29" i="29"/>
  <c r="H29" i="29"/>
  <c r="K29" i="29" s="1"/>
  <c r="E29" i="29"/>
  <c r="J28" i="29"/>
  <c r="H28" i="29"/>
  <c r="K28" i="29" s="1"/>
  <c r="E28" i="29"/>
  <c r="N28" i="29" s="1"/>
  <c r="N26" i="29"/>
  <c r="K26" i="29"/>
  <c r="J26" i="29"/>
  <c r="H26" i="29"/>
  <c r="O26" i="29" s="1"/>
  <c r="E26" i="29"/>
  <c r="K25" i="29"/>
  <c r="J25" i="29"/>
  <c r="H25" i="29"/>
  <c r="O25" i="29" s="1"/>
  <c r="E25" i="29"/>
  <c r="N25" i="29" s="1"/>
  <c r="O24" i="29"/>
  <c r="J24" i="29"/>
  <c r="H24" i="29"/>
  <c r="K24" i="29" s="1"/>
  <c r="E24" i="29"/>
  <c r="N24" i="29" s="1"/>
  <c r="H23" i="29"/>
  <c r="E23" i="29"/>
  <c r="N23" i="29" s="1"/>
  <c r="N22" i="29"/>
  <c r="K22" i="29"/>
  <c r="J22" i="29"/>
  <c r="H22" i="29"/>
  <c r="O22" i="29" s="1"/>
  <c r="E22" i="29"/>
  <c r="H19" i="29"/>
  <c r="E19" i="29"/>
  <c r="N18" i="29"/>
  <c r="K18" i="29"/>
  <c r="J18" i="29"/>
  <c r="H18" i="29"/>
  <c r="O18" i="29" s="1"/>
  <c r="E18" i="29"/>
  <c r="H17" i="29"/>
  <c r="K17" i="29" s="1"/>
  <c r="E17" i="29"/>
  <c r="N17" i="29" s="1"/>
  <c r="J16" i="29"/>
  <c r="H16" i="29"/>
  <c r="O16" i="29" s="1"/>
  <c r="E16" i="29"/>
  <c r="N16" i="29" s="1"/>
  <c r="K15" i="29"/>
  <c r="J15" i="29"/>
  <c r="H15" i="29"/>
  <c r="O15" i="29" s="1"/>
  <c r="E15" i="29"/>
  <c r="N15" i="29" s="1"/>
  <c r="N14" i="29"/>
  <c r="K14" i="29"/>
  <c r="J14" i="29"/>
  <c r="H14" i="29"/>
  <c r="O14" i="29" s="1"/>
  <c r="E14" i="29"/>
  <c r="H13" i="29"/>
  <c r="K13" i="29" s="1"/>
  <c r="E13" i="29"/>
  <c r="N13" i="29" s="1"/>
  <c r="O11" i="29"/>
  <c r="K11" i="29"/>
  <c r="H11" i="29"/>
  <c r="E11" i="29"/>
  <c r="N11" i="29" s="1"/>
  <c r="K10" i="29"/>
  <c r="J10" i="29"/>
  <c r="H10" i="29"/>
  <c r="O10" i="29" s="1"/>
  <c r="E10" i="29"/>
  <c r="N10" i="29" s="1"/>
  <c r="H9" i="29"/>
  <c r="K9" i="29" s="1"/>
  <c r="E9" i="29"/>
  <c r="N9" i="29" s="1"/>
  <c r="J8" i="29"/>
  <c r="H8" i="29"/>
  <c r="O8" i="29" s="1"/>
  <c r="E8" i="29"/>
  <c r="N8" i="29" s="1"/>
  <c r="O33" i="28"/>
  <c r="H33" i="28"/>
  <c r="K33" i="28" s="1"/>
  <c r="E33" i="28"/>
  <c r="N32" i="28"/>
  <c r="J32" i="28"/>
  <c r="H32" i="28"/>
  <c r="K32" i="28" s="1"/>
  <c r="E32" i="28"/>
  <c r="H31" i="28"/>
  <c r="O31" i="28" s="1"/>
  <c r="E31" i="28"/>
  <c r="N31" i="28" s="1"/>
  <c r="O30" i="28"/>
  <c r="K30" i="28"/>
  <c r="J30" i="28"/>
  <c r="H30" i="28"/>
  <c r="E30" i="28"/>
  <c r="N30" i="28" s="1"/>
  <c r="J29" i="28"/>
  <c r="H29" i="28"/>
  <c r="O29" i="28" s="1"/>
  <c r="E29" i="28"/>
  <c r="N29" i="28" s="1"/>
  <c r="N28" i="28"/>
  <c r="J28" i="28"/>
  <c r="H28" i="28"/>
  <c r="K28" i="28" s="1"/>
  <c r="E28" i="28"/>
  <c r="K26" i="28"/>
  <c r="H26" i="28"/>
  <c r="O26" i="28" s="1"/>
  <c r="E26" i="28"/>
  <c r="O25" i="28"/>
  <c r="K25" i="28"/>
  <c r="J25" i="28"/>
  <c r="H25" i="28"/>
  <c r="E25" i="28"/>
  <c r="N25" i="28" s="1"/>
  <c r="N24" i="28"/>
  <c r="J24" i="28"/>
  <c r="H24" i="28"/>
  <c r="K24" i="28" s="1"/>
  <c r="E24" i="28"/>
  <c r="H23" i="28"/>
  <c r="O23" i="28" s="1"/>
  <c r="E23" i="28"/>
  <c r="N23" i="28" s="1"/>
  <c r="O22" i="28"/>
  <c r="K22" i="28"/>
  <c r="J22" i="28"/>
  <c r="H22" i="28"/>
  <c r="E22" i="28"/>
  <c r="N22" i="28" s="1"/>
  <c r="H19" i="28"/>
  <c r="E19" i="28"/>
  <c r="K18" i="28"/>
  <c r="H18" i="28"/>
  <c r="O18" i="28" s="1"/>
  <c r="E18" i="28"/>
  <c r="O17" i="28"/>
  <c r="H17" i="28"/>
  <c r="K17" i="28" s="1"/>
  <c r="E17" i="28"/>
  <c r="N16" i="28"/>
  <c r="J16" i="28"/>
  <c r="H16" i="28"/>
  <c r="K16" i="28" s="1"/>
  <c r="E16" i="28"/>
  <c r="K15" i="28"/>
  <c r="J15" i="28"/>
  <c r="H15" i="28"/>
  <c r="O15" i="28" s="1"/>
  <c r="E15" i="28"/>
  <c r="N15" i="28" s="1"/>
  <c r="O14" i="28"/>
  <c r="K14" i="28"/>
  <c r="H14" i="28"/>
  <c r="E14" i="28"/>
  <c r="J13" i="28"/>
  <c r="H13" i="28"/>
  <c r="O13" i="28" s="1"/>
  <c r="E13" i="28"/>
  <c r="N13" i="28" s="1"/>
  <c r="J11" i="28"/>
  <c r="H11" i="28"/>
  <c r="O11" i="28" s="1"/>
  <c r="E11" i="28"/>
  <c r="N11" i="28" s="1"/>
  <c r="H10" i="28"/>
  <c r="E10" i="28"/>
  <c r="O9" i="28"/>
  <c r="N9" i="28"/>
  <c r="K9" i="28"/>
  <c r="H9" i="28"/>
  <c r="E9" i="28"/>
  <c r="J9" i="28" s="1"/>
  <c r="N8" i="28"/>
  <c r="J8" i="28"/>
  <c r="H8" i="28"/>
  <c r="K8" i="28" s="1"/>
  <c r="E8" i="28"/>
  <c r="O33" i="27"/>
  <c r="K33" i="27"/>
  <c r="H33" i="27"/>
  <c r="E33" i="27"/>
  <c r="O32" i="27"/>
  <c r="N32" i="27"/>
  <c r="K32" i="27"/>
  <c r="J32" i="27"/>
  <c r="H32" i="27"/>
  <c r="E32" i="27"/>
  <c r="H31" i="27"/>
  <c r="K31" i="27" s="1"/>
  <c r="E31" i="27"/>
  <c r="N31" i="27" s="1"/>
  <c r="K30" i="27"/>
  <c r="J30" i="27"/>
  <c r="H30" i="27"/>
  <c r="O30" i="27" s="1"/>
  <c r="E30" i="27"/>
  <c r="N30" i="27" s="1"/>
  <c r="H29" i="27"/>
  <c r="E29" i="27"/>
  <c r="O28" i="27"/>
  <c r="N28" i="27"/>
  <c r="K28" i="27"/>
  <c r="J28" i="27"/>
  <c r="H28" i="27"/>
  <c r="E28" i="27"/>
  <c r="J26" i="27"/>
  <c r="H26" i="27"/>
  <c r="O26" i="27" s="1"/>
  <c r="E26" i="27"/>
  <c r="N26" i="27" s="1"/>
  <c r="O25" i="27"/>
  <c r="K25" i="27"/>
  <c r="J25" i="27"/>
  <c r="H25" i="27"/>
  <c r="E25" i="27"/>
  <c r="N25" i="27" s="1"/>
  <c r="O24" i="27"/>
  <c r="N24" i="27"/>
  <c r="K24" i="27"/>
  <c r="J24" i="27"/>
  <c r="H24" i="27"/>
  <c r="E24" i="27"/>
  <c r="J23" i="27"/>
  <c r="H23" i="27"/>
  <c r="O23" i="27" s="1"/>
  <c r="E23" i="27"/>
  <c r="N23" i="27" s="1"/>
  <c r="K22" i="27"/>
  <c r="J22" i="27"/>
  <c r="H22" i="27"/>
  <c r="O22" i="27" s="1"/>
  <c r="E22" i="27"/>
  <c r="N22" i="27" s="1"/>
  <c r="H19" i="27"/>
  <c r="E19" i="27"/>
  <c r="J18" i="27"/>
  <c r="H18" i="27"/>
  <c r="O18" i="27" s="1"/>
  <c r="E18" i="27"/>
  <c r="N18" i="27" s="1"/>
  <c r="K17" i="27"/>
  <c r="H17" i="27"/>
  <c r="O17" i="27" s="1"/>
  <c r="E17" i="27"/>
  <c r="O16" i="27"/>
  <c r="N16" i="27"/>
  <c r="K16" i="27"/>
  <c r="J16" i="27"/>
  <c r="H16" i="27"/>
  <c r="E16" i="27"/>
  <c r="K15" i="27"/>
  <c r="J15" i="27"/>
  <c r="H15" i="27"/>
  <c r="O15" i="27" s="1"/>
  <c r="E15" i="27"/>
  <c r="N15" i="27" s="1"/>
  <c r="J14" i="27"/>
  <c r="H14" i="27"/>
  <c r="O14" i="27" s="1"/>
  <c r="E14" i="27"/>
  <c r="N14" i="27" s="1"/>
  <c r="H13" i="27"/>
  <c r="E13" i="27"/>
  <c r="N11" i="27"/>
  <c r="K11" i="27"/>
  <c r="H11" i="27"/>
  <c r="O11" i="27" s="1"/>
  <c r="E11" i="27"/>
  <c r="J11" i="27" s="1"/>
  <c r="H10" i="27"/>
  <c r="O10" i="27" s="1"/>
  <c r="E10" i="27"/>
  <c r="N10" i="27" s="1"/>
  <c r="O9" i="27"/>
  <c r="K9" i="27"/>
  <c r="H9" i="27"/>
  <c r="E9" i="27"/>
  <c r="K8" i="27"/>
  <c r="J8" i="27"/>
  <c r="H8" i="27"/>
  <c r="O8" i="27" s="1"/>
  <c r="E8" i="27"/>
  <c r="N8" i="27" s="1"/>
  <c r="J33" i="26"/>
  <c r="H33" i="26"/>
  <c r="O33" i="26" s="1"/>
  <c r="E33" i="26"/>
  <c r="N33" i="26" s="1"/>
  <c r="K32" i="26"/>
  <c r="H32" i="26"/>
  <c r="O32" i="26" s="1"/>
  <c r="E32" i="26"/>
  <c r="O31" i="26"/>
  <c r="K31" i="26"/>
  <c r="J31" i="26"/>
  <c r="H31" i="26"/>
  <c r="E31" i="26"/>
  <c r="N31" i="26" s="1"/>
  <c r="N30" i="26"/>
  <c r="K30" i="26"/>
  <c r="J30" i="26"/>
  <c r="H30" i="26"/>
  <c r="O30" i="26" s="1"/>
  <c r="E30" i="26"/>
  <c r="K29" i="26"/>
  <c r="J29" i="26"/>
  <c r="H29" i="26"/>
  <c r="O29" i="26" s="1"/>
  <c r="E29" i="26"/>
  <c r="N29" i="26" s="1"/>
  <c r="O28" i="26"/>
  <c r="K28" i="26"/>
  <c r="J28" i="26"/>
  <c r="H28" i="26"/>
  <c r="E28" i="26"/>
  <c r="N28" i="26" s="1"/>
  <c r="K26" i="26"/>
  <c r="J26" i="26"/>
  <c r="H26" i="26"/>
  <c r="O26" i="26" s="1"/>
  <c r="E26" i="26"/>
  <c r="N26" i="26" s="1"/>
  <c r="K25" i="26"/>
  <c r="J25" i="26"/>
  <c r="H25" i="26"/>
  <c r="O25" i="26" s="1"/>
  <c r="E25" i="26"/>
  <c r="N25" i="26" s="1"/>
  <c r="O24" i="26"/>
  <c r="H24" i="26"/>
  <c r="K24" i="26" s="1"/>
  <c r="E24" i="26"/>
  <c r="H23" i="26"/>
  <c r="E23" i="26"/>
  <c r="N23" i="26" s="1"/>
  <c r="N22" i="26"/>
  <c r="K22" i="26"/>
  <c r="J22" i="26"/>
  <c r="H22" i="26"/>
  <c r="O22" i="26" s="1"/>
  <c r="E22" i="26"/>
  <c r="H19" i="26"/>
  <c r="E19" i="26"/>
  <c r="N18" i="26"/>
  <c r="K18" i="26"/>
  <c r="J18" i="26"/>
  <c r="H18" i="26"/>
  <c r="O18" i="26" s="1"/>
  <c r="E18" i="26"/>
  <c r="H17" i="26"/>
  <c r="E17" i="26"/>
  <c r="N17" i="26" s="1"/>
  <c r="O16" i="26"/>
  <c r="K16" i="26"/>
  <c r="J16" i="26"/>
  <c r="H16" i="26"/>
  <c r="E16" i="26"/>
  <c r="N16" i="26" s="1"/>
  <c r="K15" i="26"/>
  <c r="J15" i="26"/>
  <c r="H15" i="26"/>
  <c r="O15" i="26" s="1"/>
  <c r="E15" i="26"/>
  <c r="N15" i="26" s="1"/>
  <c r="N14" i="26"/>
  <c r="K14" i="26"/>
  <c r="J14" i="26"/>
  <c r="H14" i="26"/>
  <c r="O14" i="26" s="1"/>
  <c r="E14" i="26"/>
  <c r="J13" i="26"/>
  <c r="H13" i="26"/>
  <c r="E13" i="26"/>
  <c r="N13" i="26" s="1"/>
  <c r="O11" i="26"/>
  <c r="H11" i="26"/>
  <c r="K11" i="26" s="1"/>
  <c r="E11" i="26"/>
  <c r="N10" i="26"/>
  <c r="K10" i="26"/>
  <c r="J10" i="26"/>
  <c r="H10" i="26"/>
  <c r="O10" i="26" s="1"/>
  <c r="E10" i="26"/>
  <c r="K9" i="26"/>
  <c r="J9" i="26"/>
  <c r="H9" i="26"/>
  <c r="O9" i="26" s="1"/>
  <c r="E9" i="26"/>
  <c r="N9" i="26" s="1"/>
  <c r="O8" i="26"/>
  <c r="K8" i="26"/>
  <c r="J8" i="26"/>
  <c r="H8" i="26"/>
  <c r="E8" i="26"/>
  <c r="N8" i="26" s="1"/>
  <c r="K33" i="25"/>
  <c r="J33" i="25"/>
  <c r="H33" i="25"/>
  <c r="O33" i="25" s="1"/>
  <c r="E33" i="25"/>
  <c r="N33" i="25" s="1"/>
  <c r="J32" i="25"/>
  <c r="H32" i="25"/>
  <c r="E32" i="25"/>
  <c r="N32" i="25" s="1"/>
  <c r="K31" i="25"/>
  <c r="H31" i="25"/>
  <c r="O31" i="25" s="1"/>
  <c r="E31" i="25"/>
  <c r="O30" i="25"/>
  <c r="K30" i="25"/>
  <c r="J30" i="25"/>
  <c r="H30" i="25"/>
  <c r="E30" i="25"/>
  <c r="N30" i="25" s="1"/>
  <c r="N29" i="25"/>
  <c r="J29" i="25"/>
  <c r="H29" i="25"/>
  <c r="O29" i="25" s="1"/>
  <c r="E29" i="25"/>
  <c r="H28" i="25"/>
  <c r="E28" i="25"/>
  <c r="N28" i="25" s="1"/>
  <c r="N26" i="25"/>
  <c r="K26" i="25"/>
  <c r="J26" i="25"/>
  <c r="H26" i="25"/>
  <c r="O26" i="25" s="1"/>
  <c r="E26" i="25"/>
  <c r="K25" i="25"/>
  <c r="J25" i="25"/>
  <c r="H25" i="25"/>
  <c r="O25" i="25" s="1"/>
  <c r="E25" i="25"/>
  <c r="N25" i="25" s="1"/>
  <c r="H24" i="25"/>
  <c r="E24" i="25"/>
  <c r="N24" i="25" s="1"/>
  <c r="O23" i="25"/>
  <c r="H23" i="25"/>
  <c r="K23" i="25" s="1"/>
  <c r="E23" i="25"/>
  <c r="O22" i="25"/>
  <c r="N22" i="25"/>
  <c r="K22" i="25"/>
  <c r="J22" i="25"/>
  <c r="H22" i="25"/>
  <c r="E22" i="25"/>
  <c r="H19" i="25"/>
  <c r="E19" i="25"/>
  <c r="O18" i="25"/>
  <c r="N18" i="25"/>
  <c r="K18" i="25"/>
  <c r="J18" i="25"/>
  <c r="H18" i="25"/>
  <c r="E18" i="25"/>
  <c r="H17" i="25"/>
  <c r="O17" i="25" s="1"/>
  <c r="E17" i="25"/>
  <c r="N17" i="25" s="1"/>
  <c r="H16" i="25"/>
  <c r="E16" i="25"/>
  <c r="N16" i="25" s="1"/>
  <c r="K15" i="25"/>
  <c r="J15" i="25"/>
  <c r="H15" i="25"/>
  <c r="O15" i="25" s="1"/>
  <c r="E15" i="25"/>
  <c r="N15" i="25" s="1"/>
  <c r="O14" i="25"/>
  <c r="N14" i="25"/>
  <c r="K14" i="25"/>
  <c r="J14" i="25"/>
  <c r="H14" i="25"/>
  <c r="E14" i="25"/>
  <c r="J13" i="25"/>
  <c r="H13" i="25"/>
  <c r="O13" i="25" s="1"/>
  <c r="E13" i="25"/>
  <c r="N13" i="25" s="1"/>
  <c r="O11" i="25"/>
  <c r="K11" i="25"/>
  <c r="H11" i="25"/>
  <c r="E11" i="25"/>
  <c r="N10" i="25"/>
  <c r="J10" i="25"/>
  <c r="H10" i="25"/>
  <c r="K10" i="25" s="1"/>
  <c r="E10" i="25"/>
  <c r="H9" i="25"/>
  <c r="O9" i="25" s="1"/>
  <c r="E9" i="25"/>
  <c r="H8" i="25"/>
  <c r="E8" i="25"/>
  <c r="N8" i="25" s="1"/>
  <c r="H33" i="24"/>
  <c r="E33" i="24"/>
  <c r="N33" i="24" s="1"/>
  <c r="N32" i="24"/>
  <c r="K32" i="24"/>
  <c r="J32" i="24"/>
  <c r="H32" i="24"/>
  <c r="O32" i="24" s="1"/>
  <c r="E32" i="24"/>
  <c r="K31" i="24"/>
  <c r="J31" i="24"/>
  <c r="H31" i="24"/>
  <c r="O31" i="24" s="1"/>
  <c r="E31" i="24"/>
  <c r="N31" i="24" s="1"/>
  <c r="O30" i="24"/>
  <c r="K30" i="24"/>
  <c r="J30" i="24"/>
  <c r="H30" i="24"/>
  <c r="E30" i="24"/>
  <c r="N30" i="24" s="1"/>
  <c r="O29" i="24"/>
  <c r="N29" i="24"/>
  <c r="K29" i="24"/>
  <c r="J29" i="24"/>
  <c r="H29" i="24"/>
  <c r="E29" i="24"/>
  <c r="H28" i="24"/>
  <c r="O28" i="24" s="1"/>
  <c r="E28" i="24"/>
  <c r="N28" i="24" s="1"/>
  <c r="O26" i="24"/>
  <c r="K26" i="24"/>
  <c r="J26" i="24"/>
  <c r="H26" i="24"/>
  <c r="E26" i="24"/>
  <c r="N26" i="24" s="1"/>
  <c r="K25" i="24"/>
  <c r="J25" i="24"/>
  <c r="H25" i="24"/>
  <c r="O25" i="24" s="1"/>
  <c r="E25" i="24"/>
  <c r="N25" i="24" s="1"/>
  <c r="N24" i="24"/>
  <c r="K24" i="24"/>
  <c r="H24" i="24"/>
  <c r="O24" i="24" s="1"/>
  <c r="E24" i="24"/>
  <c r="J24" i="24" s="1"/>
  <c r="K23" i="24"/>
  <c r="J23" i="24"/>
  <c r="H23" i="24"/>
  <c r="O23" i="24" s="1"/>
  <c r="E23" i="24"/>
  <c r="N23" i="24" s="1"/>
  <c r="O22" i="24"/>
  <c r="K22" i="24"/>
  <c r="J22" i="24"/>
  <c r="H22" i="24"/>
  <c r="E22" i="24"/>
  <c r="N22" i="24" s="1"/>
  <c r="H19" i="24"/>
  <c r="E19" i="24"/>
  <c r="H18" i="24"/>
  <c r="O18" i="24" s="1"/>
  <c r="E18" i="24"/>
  <c r="N18" i="24" s="1"/>
  <c r="O17" i="24"/>
  <c r="H17" i="24"/>
  <c r="K17" i="24" s="1"/>
  <c r="E17" i="24"/>
  <c r="J17" i="24" s="1"/>
  <c r="O16" i="24"/>
  <c r="N16" i="24"/>
  <c r="K16" i="24"/>
  <c r="J16" i="24"/>
  <c r="H16" i="24"/>
  <c r="E16" i="24"/>
  <c r="K15" i="24"/>
  <c r="J15" i="24"/>
  <c r="H15" i="24"/>
  <c r="O15" i="24" s="1"/>
  <c r="E15" i="24"/>
  <c r="N15" i="24" s="1"/>
  <c r="H14" i="24"/>
  <c r="O14" i="24" s="1"/>
  <c r="E14" i="24"/>
  <c r="N14" i="24" s="1"/>
  <c r="O13" i="24"/>
  <c r="H13" i="24"/>
  <c r="K13" i="24" s="1"/>
  <c r="E13" i="24"/>
  <c r="J13" i="24" s="1"/>
  <c r="J11" i="24"/>
  <c r="H11" i="24"/>
  <c r="O11" i="24" s="1"/>
  <c r="E11" i="24"/>
  <c r="N11" i="24" s="1"/>
  <c r="H10" i="24"/>
  <c r="O10" i="24" s="1"/>
  <c r="E10" i="24"/>
  <c r="N10" i="24" s="1"/>
  <c r="H9" i="24"/>
  <c r="K9" i="24" s="1"/>
  <c r="E9" i="24"/>
  <c r="O8" i="24"/>
  <c r="N8" i="24"/>
  <c r="K8" i="24"/>
  <c r="H8" i="24"/>
  <c r="E8" i="24"/>
  <c r="J8" i="24" s="1"/>
  <c r="H33" i="23"/>
  <c r="O33" i="23" s="1"/>
  <c r="E33" i="23"/>
  <c r="N33" i="23" s="1"/>
  <c r="O32" i="23"/>
  <c r="N32" i="23"/>
  <c r="J32" i="23"/>
  <c r="H32" i="23"/>
  <c r="K32" i="23" s="1"/>
  <c r="E32" i="23"/>
  <c r="K31" i="23"/>
  <c r="H31" i="23"/>
  <c r="O31" i="23" s="1"/>
  <c r="E31" i="23"/>
  <c r="J31" i="23" s="1"/>
  <c r="K30" i="23"/>
  <c r="J30" i="23"/>
  <c r="H30" i="23"/>
  <c r="O30" i="23" s="1"/>
  <c r="E30" i="23"/>
  <c r="N30" i="23" s="1"/>
  <c r="H29" i="23"/>
  <c r="O29" i="23" s="1"/>
  <c r="E29" i="23"/>
  <c r="N29" i="23" s="1"/>
  <c r="O28" i="23"/>
  <c r="N28" i="23"/>
  <c r="H28" i="23"/>
  <c r="K28" i="23" s="1"/>
  <c r="E28" i="23"/>
  <c r="J28" i="23" s="1"/>
  <c r="H26" i="23"/>
  <c r="O26" i="23" s="1"/>
  <c r="E26" i="23"/>
  <c r="K25" i="23"/>
  <c r="J25" i="23"/>
  <c r="H25" i="23"/>
  <c r="O25" i="23" s="1"/>
  <c r="E25" i="23"/>
  <c r="N25" i="23" s="1"/>
  <c r="H24" i="23"/>
  <c r="K24" i="23" s="1"/>
  <c r="E24" i="23"/>
  <c r="O23" i="23"/>
  <c r="N23" i="23"/>
  <c r="K23" i="23"/>
  <c r="J23" i="23"/>
  <c r="H23" i="23"/>
  <c r="E23" i="23"/>
  <c r="K22" i="23"/>
  <c r="J22" i="23"/>
  <c r="H22" i="23"/>
  <c r="O22" i="23" s="1"/>
  <c r="E22" i="23"/>
  <c r="N22" i="23" s="1"/>
  <c r="H19" i="23"/>
  <c r="E19" i="23"/>
  <c r="H18" i="23"/>
  <c r="O18" i="23" s="1"/>
  <c r="E18" i="23"/>
  <c r="N18" i="23" s="1"/>
  <c r="H17" i="23"/>
  <c r="O17" i="23" s="1"/>
  <c r="E17" i="23"/>
  <c r="N17" i="23" s="1"/>
  <c r="O16" i="23"/>
  <c r="N16" i="23"/>
  <c r="H16" i="23"/>
  <c r="K16" i="23" s="1"/>
  <c r="E16" i="23"/>
  <c r="J16" i="23" s="1"/>
  <c r="K15" i="23"/>
  <c r="J15" i="23"/>
  <c r="H15" i="23"/>
  <c r="O15" i="23" s="1"/>
  <c r="E15" i="23"/>
  <c r="N15" i="23" s="1"/>
  <c r="J14" i="23"/>
  <c r="H14" i="23"/>
  <c r="O14" i="23" s="1"/>
  <c r="E14" i="23"/>
  <c r="N14" i="23" s="1"/>
  <c r="H13" i="23"/>
  <c r="O13" i="23" s="1"/>
  <c r="E13" i="23"/>
  <c r="N13" i="23" s="1"/>
  <c r="O11" i="23"/>
  <c r="N11" i="23"/>
  <c r="K11" i="23"/>
  <c r="J11" i="23"/>
  <c r="H11" i="23"/>
  <c r="E11" i="23"/>
  <c r="H10" i="23"/>
  <c r="O10" i="23" s="1"/>
  <c r="E10" i="23"/>
  <c r="H9" i="23"/>
  <c r="O9" i="23" s="1"/>
  <c r="E9" i="23"/>
  <c r="N9" i="23" s="1"/>
  <c r="O8" i="23"/>
  <c r="N8" i="23"/>
  <c r="H8" i="23"/>
  <c r="K8" i="23" s="1"/>
  <c r="E8" i="23"/>
  <c r="J8" i="23" s="1"/>
  <c r="H33" i="22"/>
  <c r="O33" i="22" s="1"/>
  <c r="E33" i="22"/>
  <c r="N33" i="22" s="1"/>
  <c r="H32" i="22"/>
  <c r="O32" i="22" s="1"/>
  <c r="E32" i="22"/>
  <c r="N32" i="22" s="1"/>
  <c r="K31" i="22"/>
  <c r="J31" i="22"/>
  <c r="H31" i="22"/>
  <c r="O31" i="22" s="1"/>
  <c r="E31" i="22"/>
  <c r="N31" i="22" s="1"/>
  <c r="O30" i="22"/>
  <c r="N30" i="22"/>
  <c r="K30" i="22"/>
  <c r="J30" i="22"/>
  <c r="H30" i="22"/>
  <c r="E30" i="22"/>
  <c r="K29" i="22"/>
  <c r="J29" i="22"/>
  <c r="H29" i="22"/>
  <c r="O29" i="22" s="1"/>
  <c r="E29" i="22"/>
  <c r="N29" i="22" s="1"/>
  <c r="H28" i="22"/>
  <c r="O28" i="22" s="1"/>
  <c r="E28" i="22"/>
  <c r="N28" i="22" s="1"/>
  <c r="K26" i="22"/>
  <c r="H26" i="22"/>
  <c r="O26" i="22" s="1"/>
  <c r="E26" i="22"/>
  <c r="J26" i="22" s="1"/>
  <c r="K25" i="22"/>
  <c r="J25" i="22"/>
  <c r="H25" i="22"/>
  <c r="O25" i="22" s="1"/>
  <c r="E25" i="22"/>
  <c r="N25" i="22" s="1"/>
  <c r="H24" i="22"/>
  <c r="O24" i="22" s="1"/>
  <c r="E24" i="22"/>
  <c r="N24" i="22" s="1"/>
  <c r="O23" i="22"/>
  <c r="N23" i="22"/>
  <c r="K23" i="22"/>
  <c r="J23" i="22"/>
  <c r="H23" i="22"/>
  <c r="E23" i="22"/>
  <c r="O22" i="22"/>
  <c r="N22" i="22"/>
  <c r="K22" i="22"/>
  <c r="J22" i="22"/>
  <c r="H22" i="22"/>
  <c r="E22" i="22"/>
  <c r="H19" i="22"/>
  <c r="E19" i="22"/>
  <c r="O18" i="22"/>
  <c r="N18" i="22"/>
  <c r="K18" i="22"/>
  <c r="J18" i="22"/>
  <c r="H18" i="22"/>
  <c r="E18" i="22"/>
  <c r="H17" i="22"/>
  <c r="O17" i="22" s="1"/>
  <c r="E17" i="22"/>
  <c r="K16" i="22"/>
  <c r="J16" i="22"/>
  <c r="H16" i="22"/>
  <c r="O16" i="22" s="1"/>
  <c r="E16" i="22"/>
  <c r="N16" i="22" s="1"/>
  <c r="K15" i="22"/>
  <c r="J15" i="22"/>
  <c r="H15" i="22"/>
  <c r="O15" i="22" s="1"/>
  <c r="E15" i="22"/>
  <c r="N15" i="22" s="1"/>
  <c r="O14" i="22"/>
  <c r="N14" i="22"/>
  <c r="K14" i="22"/>
  <c r="J14" i="22"/>
  <c r="H14" i="22"/>
  <c r="E14" i="22"/>
  <c r="J13" i="22"/>
  <c r="H13" i="22"/>
  <c r="O13" i="22" s="1"/>
  <c r="E13" i="22"/>
  <c r="N13" i="22" s="1"/>
  <c r="O11" i="22"/>
  <c r="N11" i="22"/>
  <c r="K11" i="22"/>
  <c r="H11" i="22"/>
  <c r="E11" i="22"/>
  <c r="J11" i="22" s="1"/>
  <c r="O10" i="22"/>
  <c r="N10" i="22"/>
  <c r="K10" i="22"/>
  <c r="J10" i="22"/>
  <c r="H10" i="22"/>
  <c r="E10" i="22"/>
  <c r="H9" i="22"/>
  <c r="O9" i="22" s="1"/>
  <c r="E9" i="22"/>
  <c r="H8" i="22"/>
  <c r="O8" i="22" s="1"/>
  <c r="E8" i="22"/>
  <c r="N8" i="22" s="1"/>
  <c r="O33" i="21"/>
  <c r="H33" i="21"/>
  <c r="K33" i="21" s="1"/>
  <c r="E33" i="21"/>
  <c r="H32" i="21"/>
  <c r="O32" i="21" s="1"/>
  <c r="E32" i="21"/>
  <c r="N32" i="21" s="1"/>
  <c r="H31" i="21"/>
  <c r="O31" i="21" s="1"/>
  <c r="E31" i="21"/>
  <c r="N31" i="21" s="1"/>
  <c r="K30" i="21"/>
  <c r="J30" i="21"/>
  <c r="H30" i="21"/>
  <c r="O30" i="21" s="1"/>
  <c r="E30" i="21"/>
  <c r="N30" i="21" s="1"/>
  <c r="H29" i="21"/>
  <c r="E29" i="21"/>
  <c r="N29" i="21" s="1"/>
  <c r="J28" i="21"/>
  <c r="H28" i="21"/>
  <c r="O28" i="21" s="1"/>
  <c r="E28" i="21"/>
  <c r="N28" i="21" s="1"/>
  <c r="J26" i="21"/>
  <c r="H26" i="21"/>
  <c r="O26" i="21" s="1"/>
  <c r="E26" i="21"/>
  <c r="N26" i="21" s="1"/>
  <c r="O25" i="21"/>
  <c r="K25" i="21"/>
  <c r="J25" i="21"/>
  <c r="H25" i="21"/>
  <c r="E25" i="21"/>
  <c r="N25" i="21" s="1"/>
  <c r="H24" i="21"/>
  <c r="O24" i="21" s="1"/>
  <c r="E24" i="21"/>
  <c r="N24" i="21" s="1"/>
  <c r="H23" i="21"/>
  <c r="O23" i="21" s="1"/>
  <c r="E23" i="21"/>
  <c r="N23" i="21" s="1"/>
  <c r="K22" i="21"/>
  <c r="J22" i="21"/>
  <c r="H22" i="21"/>
  <c r="O22" i="21" s="1"/>
  <c r="E22" i="21"/>
  <c r="N22" i="21" s="1"/>
  <c r="H19" i="21"/>
  <c r="E19" i="21"/>
  <c r="K18" i="21"/>
  <c r="H18" i="21"/>
  <c r="O18" i="21" s="1"/>
  <c r="E18" i="21"/>
  <c r="J18" i="21" s="1"/>
  <c r="K17" i="21"/>
  <c r="H17" i="21"/>
  <c r="O17" i="21" s="1"/>
  <c r="E17" i="21"/>
  <c r="H16" i="21"/>
  <c r="O16" i="21" s="1"/>
  <c r="E16" i="21"/>
  <c r="N16" i="21" s="1"/>
  <c r="K15" i="21"/>
  <c r="J15" i="21"/>
  <c r="H15" i="21"/>
  <c r="O15" i="21" s="1"/>
  <c r="E15" i="21"/>
  <c r="N15" i="21" s="1"/>
  <c r="O14" i="21"/>
  <c r="N14" i="21"/>
  <c r="K14" i="21"/>
  <c r="J14" i="21"/>
  <c r="H14" i="21"/>
  <c r="E14" i="21"/>
  <c r="J13" i="21"/>
  <c r="H13" i="21"/>
  <c r="O13" i="21" s="1"/>
  <c r="E13" i="21"/>
  <c r="N13" i="21" s="1"/>
  <c r="O11" i="21"/>
  <c r="H11" i="21"/>
  <c r="K11" i="21" s="1"/>
  <c r="E11" i="21"/>
  <c r="N11" i="21" s="1"/>
  <c r="K10" i="21"/>
  <c r="H10" i="21"/>
  <c r="O10" i="21" s="1"/>
  <c r="E10" i="21"/>
  <c r="J10" i="21" s="1"/>
  <c r="H9" i="21"/>
  <c r="O9" i="21" s="1"/>
  <c r="E9" i="21"/>
  <c r="H8" i="21"/>
  <c r="O8" i="21" s="1"/>
  <c r="E8" i="21"/>
  <c r="N8" i="21" s="1"/>
  <c r="H33" i="20"/>
  <c r="E33" i="20"/>
  <c r="N33" i="20" s="1"/>
  <c r="N32" i="20"/>
  <c r="K32" i="20"/>
  <c r="J32" i="20"/>
  <c r="H32" i="20"/>
  <c r="O32" i="20" s="1"/>
  <c r="E32" i="20"/>
  <c r="K31" i="20"/>
  <c r="J31" i="20"/>
  <c r="H31" i="20"/>
  <c r="O31" i="20" s="1"/>
  <c r="E31" i="20"/>
  <c r="N31" i="20" s="1"/>
  <c r="O30" i="20"/>
  <c r="K30" i="20"/>
  <c r="J30" i="20"/>
  <c r="H30" i="20"/>
  <c r="E30" i="20"/>
  <c r="N30" i="20" s="1"/>
  <c r="O29" i="20"/>
  <c r="N29" i="20"/>
  <c r="K29" i="20"/>
  <c r="J29" i="20"/>
  <c r="H29" i="20"/>
  <c r="E29" i="20"/>
  <c r="K28" i="20"/>
  <c r="J28" i="20"/>
  <c r="H28" i="20"/>
  <c r="O28" i="20" s="1"/>
  <c r="E28" i="20"/>
  <c r="N28" i="20" s="1"/>
  <c r="O26" i="20"/>
  <c r="H26" i="20"/>
  <c r="K26" i="20" s="1"/>
  <c r="E26" i="20"/>
  <c r="N26" i="20" s="1"/>
  <c r="K25" i="20"/>
  <c r="J25" i="20"/>
  <c r="H25" i="20"/>
  <c r="O25" i="20" s="1"/>
  <c r="E25" i="20"/>
  <c r="N25" i="20" s="1"/>
  <c r="K24" i="20"/>
  <c r="J24" i="20"/>
  <c r="H24" i="20"/>
  <c r="O24" i="20" s="1"/>
  <c r="E24" i="20"/>
  <c r="N24" i="20" s="1"/>
  <c r="H23" i="20"/>
  <c r="O23" i="20" s="1"/>
  <c r="E23" i="20"/>
  <c r="N23" i="20" s="1"/>
  <c r="K22" i="20"/>
  <c r="J22" i="20"/>
  <c r="H22" i="20"/>
  <c r="O22" i="20" s="1"/>
  <c r="E22" i="20"/>
  <c r="N22" i="20" s="1"/>
  <c r="H19" i="20"/>
  <c r="E19" i="20"/>
  <c r="O18" i="20"/>
  <c r="H18" i="20"/>
  <c r="K18" i="20" s="1"/>
  <c r="E18" i="20"/>
  <c r="N18" i="20" s="1"/>
  <c r="K17" i="20"/>
  <c r="H17" i="20"/>
  <c r="O17" i="20" s="1"/>
  <c r="E17" i="20"/>
  <c r="J17" i="20" s="1"/>
  <c r="K16" i="20"/>
  <c r="J16" i="20"/>
  <c r="H16" i="20"/>
  <c r="O16" i="20" s="1"/>
  <c r="E16" i="20"/>
  <c r="N16" i="20" s="1"/>
  <c r="K15" i="20"/>
  <c r="J15" i="20"/>
  <c r="H15" i="20"/>
  <c r="O15" i="20" s="1"/>
  <c r="E15" i="20"/>
  <c r="N15" i="20" s="1"/>
  <c r="K14" i="20"/>
  <c r="J14" i="20"/>
  <c r="H14" i="20"/>
  <c r="O14" i="20" s="1"/>
  <c r="E14" i="20"/>
  <c r="N14" i="20" s="1"/>
  <c r="O13" i="20"/>
  <c r="N13" i="20"/>
  <c r="K13" i="20"/>
  <c r="H13" i="20"/>
  <c r="E13" i="20"/>
  <c r="J13" i="20" s="1"/>
  <c r="J11" i="20"/>
  <c r="H11" i="20"/>
  <c r="O11" i="20" s="1"/>
  <c r="E11" i="20"/>
  <c r="N11" i="20" s="1"/>
  <c r="O10" i="20"/>
  <c r="H10" i="20"/>
  <c r="K10" i="20" s="1"/>
  <c r="E10" i="20"/>
  <c r="N10" i="20" s="1"/>
  <c r="K9" i="20"/>
  <c r="J9" i="20"/>
  <c r="H9" i="20"/>
  <c r="O9" i="20" s="1"/>
  <c r="E9" i="20"/>
  <c r="N9" i="20" s="1"/>
  <c r="K8" i="20"/>
  <c r="J8" i="20"/>
  <c r="H8" i="20"/>
  <c r="O8" i="20" s="1"/>
  <c r="E8" i="20"/>
  <c r="N8" i="20" s="1"/>
  <c r="H33" i="19"/>
  <c r="K33" i="19" s="1"/>
  <c r="E33" i="19"/>
  <c r="N32" i="19"/>
  <c r="J32" i="19"/>
  <c r="H32" i="19"/>
  <c r="E32" i="19"/>
  <c r="K31" i="19"/>
  <c r="J31" i="19"/>
  <c r="H31" i="19"/>
  <c r="O31" i="19" s="1"/>
  <c r="E31" i="19"/>
  <c r="N31" i="19" s="1"/>
  <c r="K30" i="19"/>
  <c r="J30" i="19"/>
  <c r="H30" i="19"/>
  <c r="O30" i="19" s="1"/>
  <c r="E30" i="19"/>
  <c r="N30" i="19" s="1"/>
  <c r="O29" i="19"/>
  <c r="H29" i="19"/>
  <c r="K29" i="19" s="1"/>
  <c r="E29" i="19"/>
  <c r="O28" i="19"/>
  <c r="K28" i="19"/>
  <c r="H28" i="19"/>
  <c r="E28" i="19"/>
  <c r="J28" i="19" s="1"/>
  <c r="H26" i="19"/>
  <c r="E26" i="19"/>
  <c r="N26" i="19" s="1"/>
  <c r="K25" i="19"/>
  <c r="J25" i="19"/>
  <c r="H25" i="19"/>
  <c r="O25" i="19" s="1"/>
  <c r="E25" i="19"/>
  <c r="N25" i="19" s="1"/>
  <c r="H24" i="19"/>
  <c r="E24" i="19"/>
  <c r="N24" i="19" s="1"/>
  <c r="J23" i="19"/>
  <c r="H23" i="19"/>
  <c r="O23" i="19" s="1"/>
  <c r="E23" i="19"/>
  <c r="N23" i="19" s="1"/>
  <c r="K22" i="19"/>
  <c r="J22" i="19"/>
  <c r="H22" i="19"/>
  <c r="O22" i="19" s="1"/>
  <c r="E22" i="19"/>
  <c r="N22" i="19" s="1"/>
  <c r="H19" i="19"/>
  <c r="E19" i="19"/>
  <c r="H18" i="19"/>
  <c r="E18" i="19"/>
  <c r="N18" i="19" s="1"/>
  <c r="O17" i="19"/>
  <c r="H17" i="19"/>
  <c r="K17" i="19" s="1"/>
  <c r="E17" i="19"/>
  <c r="K16" i="19"/>
  <c r="H16" i="19"/>
  <c r="O16" i="19" s="1"/>
  <c r="E16" i="19"/>
  <c r="N16" i="19" s="1"/>
  <c r="K15" i="19"/>
  <c r="J15" i="19"/>
  <c r="H15" i="19"/>
  <c r="O15" i="19" s="1"/>
  <c r="E15" i="19"/>
  <c r="N15" i="19" s="1"/>
  <c r="H14" i="19"/>
  <c r="E14" i="19"/>
  <c r="N14" i="19" s="1"/>
  <c r="H13" i="19"/>
  <c r="K13" i="19" s="1"/>
  <c r="E13" i="19"/>
  <c r="J13" i="19" s="1"/>
  <c r="H11" i="19"/>
  <c r="O11" i="19" s="1"/>
  <c r="E11" i="19"/>
  <c r="N11" i="19" s="1"/>
  <c r="H10" i="19"/>
  <c r="E10" i="19"/>
  <c r="N10" i="19" s="1"/>
  <c r="O9" i="19"/>
  <c r="N9" i="19"/>
  <c r="H9" i="19"/>
  <c r="K9" i="19" s="1"/>
  <c r="E9" i="19"/>
  <c r="J9" i="19" s="1"/>
  <c r="O8" i="19"/>
  <c r="H8" i="19"/>
  <c r="K8" i="19" s="1"/>
  <c r="E8" i="19"/>
  <c r="H33" i="18"/>
  <c r="E33" i="18"/>
  <c r="N33" i="18" s="1"/>
  <c r="O32" i="18"/>
  <c r="H32" i="18"/>
  <c r="K32" i="18" s="1"/>
  <c r="E32" i="18"/>
  <c r="J32" i="18" s="1"/>
  <c r="K31" i="18"/>
  <c r="H31" i="18"/>
  <c r="O31" i="18" s="1"/>
  <c r="E31" i="18"/>
  <c r="J31" i="18" s="1"/>
  <c r="K30" i="18"/>
  <c r="J30" i="18"/>
  <c r="H30" i="18"/>
  <c r="O30" i="18" s="1"/>
  <c r="E30" i="18"/>
  <c r="N30" i="18" s="1"/>
  <c r="H29" i="18"/>
  <c r="E29" i="18"/>
  <c r="N29" i="18" s="1"/>
  <c r="O28" i="18"/>
  <c r="H28" i="18"/>
  <c r="K28" i="18" s="1"/>
  <c r="E28" i="18"/>
  <c r="J28" i="18" s="1"/>
  <c r="N26" i="18"/>
  <c r="H26" i="18"/>
  <c r="O26" i="18" s="1"/>
  <c r="E26" i="18"/>
  <c r="J26" i="18" s="1"/>
  <c r="K25" i="18"/>
  <c r="J25" i="18"/>
  <c r="H25" i="18"/>
  <c r="O25" i="18" s="1"/>
  <c r="E25" i="18"/>
  <c r="N25" i="18" s="1"/>
  <c r="H24" i="18"/>
  <c r="E24" i="18"/>
  <c r="J24" i="18" s="1"/>
  <c r="O23" i="18"/>
  <c r="N23" i="18"/>
  <c r="K23" i="18"/>
  <c r="J23" i="18"/>
  <c r="H23" i="18"/>
  <c r="E23" i="18"/>
  <c r="N22" i="18"/>
  <c r="H22" i="18"/>
  <c r="O22" i="18" s="1"/>
  <c r="E22" i="18"/>
  <c r="J22" i="18" s="1"/>
  <c r="H19" i="18"/>
  <c r="E19" i="18"/>
  <c r="H18" i="18"/>
  <c r="O18" i="18" s="1"/>
  <c r="E18" i="18"/>
  <c r="J18" i="18" s="1"/>
  <c r="H17" i="18"/>
  <c r="E17" i="18"/>
  <c r="N17" i="18" s="1"/>
  <c r="H16" i="18"/>
  <c r="K16" i="18" s="1"/>
  <c r="E16" i="18"/>
  <c r="J16" i="18" s="1"/>
  <c r="K15" i="18"/>
  <c r="J15" i="18"/>
  <c r="H15" i="18"/>
  <c r="O15" i="18" s="1"/>
  <c r="E15" i="18"/>
  <c r="N15" i="18" s="1"/>
  <c r="H14" i="18"/>
  <c r="O14" i="18" s="1"/>
  <c r="E14" i="18"/>
  <c r="N14" i="18" s="1"/>
  <c r="H13" i="18"/>
  <c r="E13" i="18"/>
  <c r="N13" i="18" s="1"/>
  <c r="N11" i="18"/>
  <c r="J11" i="18"/>
  <c r="H11" i="18"/>
  <c r="K11" i="18" s="1"/>
  <c r="E11" i="18"/>
  <c r="H10" i="18"/>
  <c r="E10" i="18"/>
  <c r="N10" i="18" s="1"/>
  <c r="J9" i="18"/>
  <c r="H9" i="18"/>
  <c r="E9" i="18"/>
  <c r="N9" i="18" s="1"/>
  <c r="H8" i="18"/>
  <c r="K8" i="18" s="1"/>
  <c r="E8" i="18"/>
  <c r="H33" i="17"/>
  <c r="O33" i="17" s="1"/>
  <c r="E33" i="17"/>
  <c r="J33" i="17" s="1"/>
  <c r="J32" i="17"/>
  <c r="H32" i="17"/>
  <c r="E32" i="17"/>
  <c r="N32" i="17" s="1"/>
  <c r="H31" i="17"/>
  <c r="E31" i="17"/>
  <c r="J31" i="17" s="1"/>
  <c r="N30" i="17"/>
  <c r="K30" i="17"/>
  <c r="J30" i="17"/>
  <c r="H30" i="17"/>
  <c r="O30" i="17" s="1"/>
  <c r="E30" i="17"/>
  <c r="N29" i="17"/>
  <c r="J29" i="17"/>
  <c r="H29" i="17"/>
  <c r="O29" i="17" s="1"/>
  <c r="E29" i="17"/>
  <c r="K28" i="17"/>
  <c r="H28" i="17"/>
  <c r="O28" i="17" s="1"/>
  <c r="E28" i="17"/>
  <c r="N28" i="17" s="1"/>
  <c r="N26" i="17"/>
  <c r="J26" i="17"/>
  <c r="H26" i="17"/>
  <c r="K26" i="17" s="1"/>
  <c r="E26" i="17"/>
  <c r="N25" i="17"/>
  <c r="K25" i="17"/>
  <c r="J25" i="17"/>
  <c r="H25" i="17"/>
  <c r="O25" i="17" s="1"/>
  <c r="E25" i="17"/>
  <c r="J24" i="17"/>
  <c r="H24" i="17"/>
  <c r="O24" i="17" s="1"/>
  <c r="E24" i="17"/>
  <c r="N24" i="17" s="1"/>
  <c r="J23" i="17"/>
  <c r="H23" i="17"/>
  <c r="K23" i="17" s="1"/>
  <c r="E23" i="17"/>
  <c r="N23" i="17" s="1"/>
  <c r="N22" i="17"/>
  <c r="K22" i="17"/>
  <c r="J22" i="17"/>
  <c r="H22" i="17"/>
  <c r="O22" i="17" s="1"/>
  <c r="E22" i="17"/>
  <c r="H19" i="17"/>
  <c r="E19" i="17"/>
  <c r="N18" i="17"/>
  <c r="J18" i="17"/>
  <c r="H18" i="17"/>
  <c r="O18" i="17" s="1"/>
  <c r="E18" i="17"/>
  <c r="O17" i="17"/>
  <c r="H17" i="17"/>
  <c r="K17" i="17" s="1"/>
  <c r="E17" i="17"/>
  <c r="N17" i="17" s="1"/>
  <c r="N16" i="17"/>
  <c r="H16" i="17"/>
  <c r="O16" i="17" s="1"/>
  <c r="E16" i="17"/>
  <c r="J16" i="17" s="1"/>
  <c r="K15" i="17"/>
  <c r="J15" i="17"/>
  <c r="H15" i="17"/>
  <c r="O15" i="17" s="1"/>
  <c r="E15" i="17"/>
  <c r="N15" i="17" s="1"/>
  <c r="J14" i="17"/>
  <c r="H14" i="17"/>
  <c r="O14" i="17" s="1"/>
  <c r="E14" i="17"/>
  <c r="N14" i="17" s="1"/>
  <c r="H13" i="17"/>
  <c r="O13" i="17" s="1"/>
  <c r="E13" i="17"/>
  <c r="H11" i="17"/>
  <c r="O11" i="17" s="1"/>
  <c r="E11" i="17"/>
  <c r="N11" i="17" s="1"/>
  <c r="J10" i="17"/>
  <c r="H10" i="17"/>
  <c r="O10" i="17" s="1"/>
  <c r="E10" i="17"/>
  <c r="N10" i="17" s="1"/>
  <c r="N9" i="17"/>
  <c r="H9" i="17"/>
  <c r="O9" i="17" s="1"/>
  <c r="E9" i="17"/>
  <c r="J9" i="17" s="1"/>
  <c r="O8" i="17"/>
  <c r="J8" i="17"/>
  <c r="H8" i="17"/>
  <c r="K8" i="17" s="1"/>
  <c r="E8" i="17"/>
  <c r="N8" i="17" s="1"/>
  <c r="J33" i="16"/>
  <c r="H33" i="16"/>
  <c r="O33" i="16" s="1"/>
  <c r="E33" i="16"/>
  <c r="N33" i="16" s="1"/>
  <c r="N32" i="16"/>
  <c r="K32" i="16"/>
  <c r="J32" i="16"/>
  <c r="H32" i="16"/>
  <c r="O32" i="16" s="1"/>
  <c r="E32" i="16"/>
  <c r="O31" i="16"/>
  <c r="N31" i="16"/>
  <c r="J31" i="16"/>
  <c r="H31" i="16"/>
  <c r="K31" i="16" s="1"/>
  <c r="E31" i="16"/>
  <c r="K30" i="16"/>
  <c r="J30" i="16"/>
  <c r="H30" i="16"/>
  <c r="O30" i="16" s="1"/>
  <c r="E30" i="16"/>
  <c r="N30" i="16" s="1"/>
  <c r="J29" i="16"/>
  <c r="H29" i="16"/>
  <c r="O29" i="16" s="1"/>
  <c r="E29" i="16"/>
  <c r="N29" i="16" s="1"/>
  <c r="K28" i="16"/>
  <c r="J28" i="16"/>
  <c r="H28" i="16"/>
  <c r="O28" i="16" s="1"/>
  <c r="E28" i="16"/>
  <c r="N28" i="16" s="1"/>
  <c r="O26" i="16"/>
  <c r="K26" i="16"/>
  <c r="H26" i="16"/>
  <c r="E26" i="16"/>
  <c r="N26" i="16" s="1"/>
  <c r="K25" i="16"/>
  <c r="J25" i="16"/>
  <c r="H25" i="16"/>
  <c r="O25" i="16" s="1"/>
  <c r="E25" i="16"/>
  <c r="N25" i="16" s="1"/>
  <c r="N24" i="16"/>
  <c r="H24" i="16"/>
  <c r="O24" i="16" s="1"/>
  <c r="E24" i="16"/>
  <c r="J24" i="16" s="1"/>
  <c r="K23" i="16"/>
  <c r="J23" i="16"/>
  <c r="H23" i="16"/>
  <c r="O23" i="16" s="1"/>
  <c r="E23" i="16"/>
  <c r="N23" i="16" s="1"/>
  <c r="O22" i="16"/>
  <c r="K22" i="16"/>
  <c r="J22" i="16"/>
  <c r="H22" i="16"/>
  <c r="E22" i="16"/>
  <c r="N22" i="16" s="1"/>
  <c r="H19" i="16"/>
  <c r="E19" i="16"/>
  <c r="O18" i="16"/>
  <c r="K18" i="16"/>
  <c r="H18" i="16"/>
  <c r="E18" i="16"/>
  <c r="N18" i="16" s="1"/>
  <c r="H17" i="16"/>
  <c r="O17" i="16" s="1"/>
  <c r="E17" i="16"/>
  <c r="H16" i="16"/>
  <c r="O16" i="16" s="1"/>
  <c r="E16" i="16"/>
  <c r="J16" i="16" s="1"/>
  <c r="K15" i="16"/>
  <c r="J15" i="16"/>
  <c r="H15" i="16"/>
  <c r="O15" i="16" s="1"/>
  <c r="E15" i="16"/>
  <c r="N15" i="16" s="1"/>
  <c r="O14" i="16"/>
  <c r="K14" i="16"/>
  <c r="J14" i="16"/>
  <c r="H14" i="16"/>
  <c r="E14" i="16"/>
  <c r="N14" i="16" s="1"/>
  <c r="H13" i="16"/>
  <c r="O13" i="16" s="1"/>
  <c r="E13" i="16"/>
  <c r="N13" i="16" s="1"/>
  <c r="O11" i="16"/>
  <c r="N11" i="16"/>
  <c r="H11" i="16"/>
  <c r="K11" i="16" s="1"/>
  <c r="E11" i="16"/>
  <c r="J11" i="16" s="1"/>
  <c r="K10" i="16"/>
  <c r="H10" i="16"/>
  <c r="O10" i="16" s="1"/>
  <c r="E10" i="16"/>
  <c r="N10" i="16" s="1"/>
  <c r="J9" i="16"/>
  <c r="H9" i="16"/>
  <c r="O9" i="16" s="1"/>
  <c r="E9" i="16"/>
  <c r="N9" i="16" s="1"/>
  <c r="H8" i="16"/>
  <c r="O8" i="16" s="1"/>
  <c r="E8" i="16"/>
  <c r="H33" i="15"/>
  <c r="O33" i="15" s="1"/>
  <c r="E33" i="15"/>
  <c r="N33" i="15" s="1"/>
  <c r="H32" i="15"/>
  <c r="O32" i="15" s="1"/>
  <c r="E32" i="15"/>
  <c r="N32" i="15" s="1"/>
  <c r="N31" i="15"/>
  <c r="J31" i="15"/>
  <c r="H31" i="15"/>
  <c r="O31" i="15" s="1"/>
  <c r="E31" i="15"/>
  <c r="K30" i="15"/>
  <c r="J30" i="15"/>
  <c r="H30" i="15"/>
  <c r="O30" i="15" s="1"/>
  <c r="E30" i="15"/>
  <c r="N30" i="15" s="1"/>
  <c r="O29" i="15"/>
  <c r="K29" i="15"/>
  <c r="H29" i="15"/>
  <c r="E29" i="15"/>
  <c r="N29" i="15" s="1"/>
  <c r="J28" i="15"/>
  <c r="H28" i="15"/>
  <c r="O28" i="15" s="1"/>
  <c r="E28" i="15"/>
  <c r="N28" i="15" s="1"/>
  <c r="O26" i="15"/>
  <c r="N26" i="15"/>
  <c r="J26" i="15"/>
  <c r="H26" i="15"/>
  <c r="K26" i="15" s="1"/>
  <c r="E26" i="15"/>
  <c r="O25" i="15"/>
  <c r="K25" i="15"/>
  <c r="J25" i="15"/>
  <c r="H25" i="15"/>
  <c r="E25" i="15"/>
  <c r="N25" i="15" s="1"/>
  <c r="J24" i="15"/>
  <c r="H24" i="15"/>
  <c r="O24" i="15" s="1"/>
  <c r="E24" i="15"/>
  <c r="N24" i="15" s="1"/>
  <c r="H23" i="15"/>
  <c r="O23" i="15" s="1"/>
  <c r="E23" i="15"/>
  <c r="N22" i="15"/>
  <c r="K22" i="15"/>
  <c r="J22" i="15"/>
  <c r="H22" i="15"/>
  <c r="O22" i="15" s="1"/>
  <c r="E22" i="15"/>
  <c r="H19" i="15"/>
  <c r="E19" i="15"/>
  <c r="O18" i="15"/>
  <c r="N18" i="15"/>
  <c r="J18" i="15"/>
  <c r="H18" i="15"/>
  <c r="K18" i="15" s="1"/>
  <c r="E18" i="15"/>
  <c r="H17" i="15"/>
  <c r="E17" i="15"/>
  <c r="N17" i="15" s="1"/>
  <c r="H16" i="15"/>
  <c r="O16" i="15" s="1"/>
  <c r="E16" i="15"/>
  <c r="N16" i="15" s="1"/>
  <c r="K15" i="15"/>
  <c r="J15" i="15"/>
  <c r="H15" i="15"/>
  <c r="O15" i="15" s="1"/>
  <c r="E15" i="15"/>
  <c r="N15" i="15" s="1"/>
  <c r="O14" i="15"/>
  <c r="N14" i="15"/>
  <c r="J14" i="15"/>
  <c r="H14" i="15"/>
  <c r="K14" i="15" s="1"/>
  <c r="E14" i="15"/>
  <c r="H13" i="15"/>
  <c r="O13" i="15" s="1"/>
  <c r="E13" i="15"/>
  <c r="N13" i="15" s="1"/>
  <c r="H11" i="15"/>
  <c r="O11" i="15" s="1"/>
  <c r="E11" i="15"/>
  <c r="J11" i="15" s="1"/>
  <c r="H10" i="15"/>
  <c r="K10" i="15" s="1"/>
  <c r="E10" i="15"/>
  <c r="H9" i="15"/>
  <c r="O9" i="15" s="1"/>
  <c r="E9" i="15"/>
  <c r="N9" i="15" s="1"/>
  <c r="H8" i="15"/>
  <c r="O8" i="15" s="1"/>
  <c r="E8" i="15"/>
  <c r="N8" i="15" s="1"/>
  <c r="O33" i="14"/>
  <c r="N33" i="14"/>
  <c r="J33" i="14"/>
  <c r="H33" i="14"/>
  <c r="K33" i="14" s="1"/>
  <c r="E33" i="14"/>
  <c r="K32" i="14"/>
  <c r="J32" i="14"/>
  <c r="H32" i="14"/>
  <c r="O32" i="14" s="1"/>
  <c r="E32" i="14"/>
  <c r="N32" i="14" s="1"/>
  <c r="J31" i="14"/>
  <c r="H31" i="14"/>
  <c r="O31" i="14" s="1"/>
  <c r="E31" i="14"/>
  <c r="N31" i="14" s="1"/>
  <c r="K30" i="14"/>
  <c r="J30" i="14"/>
  <c r="H30" i="14"/>
  <c r="O30" i="14" s="1"/>
  <c r="E30" i="14"/>
  <c r="N30" i="14" s="1"/>
  <c r="O29" i="14"/>
  <c r="N29" i="14"/>
  <c r="H29" i="14"/>
  <c r="K29" i="14" s="1"/>
  <c r="E29" i="14"/>
  <c r="J29" i="14" s="1"/>
  <c r="O28" i="14"/>
  <c r="K28" i="14"/>
  <c r="H28" i="14"/>
  <c r="E28" i="14"/>
  <c r="N28" i="14" s="1"/>
  <c r="N26" i="14"/>
  <c r="H26" i="14"/>
  <c r="O26" i="14" s="1"/>
  <c r="E26" i="14"/>
  <c r="J26" i="14" s="1"/>
  <c r="K25" i="14"/>
  <c r="J25" i="14"/>
  <c r="H25" i="14"/>
  <c r="O25" i="14" s="1"/>
  <c r="E25" i="14"/>
  <c r="N25" i="14" s="1"/>
  <c r="O24" i="14"/>
  <c r="K24" i="14"/>
  <c r="H24" i="14"/>
  <c r="E24" i="14"/>
  <c r="N24" i="14" s="1"/>
  <c r="K23" i="14"/>
  <c r="J23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N18" i="14"/>
  <c r="H18" i="14"/>
  <c r="O18" i="14" s="1"/>
  <c r="E18" i="14"/>
  <c r="J18" i="14" s="1"/>
  <c r="N17" i="14"/>
  <c r="J17" i="14"/>
  <c r="H17" i="14"/>
  <c r="K17" i="14" s="1"/>
  <c r="E17" i="14"/>
  <c r="O16" i="14"/>
  <c r="K16" i="14"/>
  <c r="H16" i="14"/>
  <c r="E16" i="14"/>
  <c r="N16" i="14" s="1"/>
  <c r="K15" i="14"/>
  <c r="J15" i="14"/>
  <c r="H15" i="14"/>
  <c r="O15" i="14" s="1"/>
  <c r="E15" i="14"/>
  <c r="N15" i="14" s="1"/>
  <c r="N14" i="14"/>
  <c r="K14" i="14"/>
  <c r="J14" i="14"/>
  <c r="H14" i="14"/>
  <c r="O14" i="14" s="1"/>
  <c r="E14" i="14"/>
  <c r="H13" i="14"/>
  <c r="K13" i="14" s="1"/>
  <c r="E13" i="14"/>
  <c r="N13" i="14" s="1"/>
  <c r="H11" i="14"/>
  <c r="O11" i="14" s="1"/>
  <c r="E11" i="14"/>
  <c r="N11" i="14" s="1"/>
  <c r="N10" i="14"/>
  <c r="H10" i="14"/>
  <c r="O10" i="14" s="1"/>
  <c r="E10" i="14"/>
  <c r="J10" i="14" s="1"/>
  <c r="O9" i="14"/>
  <c r="H9" i="14"/>
  <c r="K9" i="14" s="1"/>
  <c r="E9" i="14"/>
  <c r="N9" i="14" s="1"/>
  <c r="O8" i="14"/>
  <c r="H8" i="14"/>
  <c r="K8" i="14" s="1"/>
  <c r="E8" i="14"/>
  <c r="N8" i="14" s="1"/>
  <c r="N33" i="13"/>
  <c r="H33" i="13"/>
  <c r="O33" i="13" s="1"/>
  <c r="E33" i="13"/>
  <c r="J33" i="13" s="1"/>
  <c r="O32" i="13"/>
  <c r="H32" i="13"/>
  <c r="K32" i="13" s="1"/>
  <c r="E32" i="13"/>
  <c r="J32" i="13" s="1"/>
  <c r="O31" i="13"/>
  <c r="H31" i="13"/>
  <c r="K31" i="13" s="1"/>
  <c r="E31" i="13"/>
  <c r="N31" i="13" s="1"/>
  <c r="K30" i="13"/>
  <c r="J30" i="13"/>
  <c r="H30" i="13"/>
  <c r="O30" i="13" s="1"/>
  <c r="E30" i="13"/>
  <c r="N30" i="13" s="1"/>
  <c r="N29" i="13"/>
  <c r="H29" i="13"/>
  <c r="O29" i="13" s="1"/>
  <c r="E29" i="13"/>
  <c r="J29" i="13" s="1"/>
  <c r="N28" i="13"/>
  <c r="H28" i="13"/>
  <c r="E28" i="13"/>
  <c r="J28" i="13" s="1"/>
  <c r="H26" i="13"/>
  <c r="O26" i="13" s="1"/>
  <c r="E26" i="13"/>
  <c r="N26" i="13" s="1"/>
  <c r="K25" i="13"/>
  <c r="J25" i="13"/>
  <c r="H25" i="13"/>
  <c r="O25" i="13" s="1"/>
  <c r="E25" i="13"/>
  <c r="N25" i="13" s="1"/>
  <c r="J24" i="13"/>
  <c r="H24" i="13"/>
  <c r="E24" i="13"/>
  <c r="N24" i="13" s="1"/>
  <c r="K23" i="13"/>
  <c r="H23" i="13"/>
  <c r="O23" i="13" s="1"/>
  <c r="E23" i="13"/>
  <c r="N23" i="13" s="1"/>
  <c r="K22" i="13"/>
  <c r="J22" i="13"/>
  <c r="H22" i="13"/>
  <c r="O22" i="13" s="1"/>
  <c r="E22" i="13"/>
  <c r="N22" i="13" s="1"/>
  <c r="H19" i="13"/>
  <c r="E19" i="13"/>
  <c r="H18" i="13"/>
  <c r="O18" i="13" s="1"/>
  <c r="E18" i="13"/>
  <c r="N18" i="13" s="1"/>
  <c r="N17" i="13"/>
  <c r="H17" i="13"/>
  <c r="O17" i="13" s="1"/>
  <c r="E17" i="13"/>
  <c r="J17" i="13" s="1"/>
  <c r="N16" i="13"/>
  <c r="H16" i="13"/>
  <c r="O16" i="13" s="1"/>
  <c r="E16" i="13"/>
  <c r="J16" i="13" s="1"/>
  <c r="K15" i="13"/>
  <c r="J15" i="13"/>
  <c r="H15" i="13"/>
  <c r="O15" i="13" s="1"/>
  <c r="E15" i="13"/>
  <c r="N15" i="13" s="1"/>
  <c r="H14" i="13"/>
  <c r="O14" i="13" s="1"/>
  <c r="E14" i="13"/>
  <c r="N14" i="13" s="1"/>
  <c r="H13" i="13"/>
  <c r="O13" i="13" s="1"/>
  <c r="E13" i="13"/>
  <c r="H11" i="13"/>
  <c r="E11" i="13"/>
  <c r="H10" i="13"/>
  <c r="O10" i="13" s="1"/>
  <c r="E10" i="13"/>
  <c r="N10" i="13" s="1"/>
  <c r="N9" i="13"/>
  <c r="H9" i="13"/>
  <c r="O9" i="13" s="1"/>
  <c r="E9" i="13"/>
  <c r="J9" i="13" s="1"/>
  <c r="N8" i="13"/>
  <c r="J8" i="13"/>
  <c r="H8" i="13"/>
  <c r="O8" i="13" s="1"/>
  <c r="E8" i="13"/>
  <c r="H33" i="12"/>
  <c r="O33" i="12" s="1"/>
  <c r="E33" i="12"/>
  <c r="N33" i="12" s="1"/>
  <c r="H32" i="12"/>
  <c r="O32" i="12" s="1"/>
  <c r="E32" i="12"/>
  <c r="J32" i="12" s="1"/>
  <c r="K31" i="12"/>
  <c r="J31" i="12"/>
  <c r="H31" i="12"/>
  <c r="O31" i="12" s="1"/>
  <c r="E31" i="12"/>
  <c r="N31" i="12" s="1"/>
  <c r="O30" i="12"/>
  <c r="K30" i="12"/>
  <c r="J30" i="12"/>
  <c r="H30" i="12"/>
  <c r="E30" i="12"/>
  <c r="N30" i="12" s="1"/>
  <c r="H29" i="12"/>
  <c r="O29" i="12" s="1"/>
  <c r="E29" i="12"/>
  <c r="N29" i="12" s="1"/>
  <c r="H28" i="12"/>
  <c r="O28" i="12" s="1"/>
  <c r="E28" i="12"/>
  <c r="J28" i="12" s="1"/>
  <c r="H26" i="12"/>
  <c r="O26" i="12" s="1"/>
  <c r="E26" i="12"/>
  <c r="K25" i="12"/>
  <c r="J25" i="12"/>
  <c r="H25" i="12"/>
  <c r="O25" i="12" s="1"/>
  <c r="E25" i="12"/>
  <c r="N25" i="12" s="1"/>
  <c r="H24" i="12"/>
  <c r="O24" i="12" s="1"/>
  <c r="E24" i="12"/>
  <c r="J24" i="12" s="1"/>
  <c r="O23" i="12"/>
  <c r="J23" i="12"/>
  <c r="H23" i="12"/>
  <c r="K23" i="12" s="1"/>
  <c r="E23" i="12"/>
  <c r="N23" i="12" s="1"/>
  <c r="K22" i="12"/>
  <c r="J22" i="12"/>
  <c r="H22" i="12"/>
  <c r="O22" i="12" s="1"/>
  <c r="E22" i="12"/>
  <c r="N22" i="12" s="1"/>
  <c r="H19" i="12"/>
  <c r="E19" i="12"/>
  <c r="H18" i="12"/>
  <c r="O18" i="12" s="1"/>
  <c r="E18" i="12"/>
  <c r="H17" i="12"/>
  <c r="E17" i="12"/>
  <c r="N17" i="12" s="1"/>
  <c r="N16" i="12"/>
  <c r="H16" i="12"/>
  <c r="O16" i="12" s="1"/>
  <c r="E16" i="12"/>
  <c r="J16" i="12" s="1"/>
  <c r="K15" i="12"/>
  <c r="J15" i="12"/>
  <c r="H15" i="12"/>
  <c r="O15" i="12" s="1"/>
  <c r="E15" i="12"/>
  <c r="N15" i="12" s="1"/>
  <c r="O14" i="12"/>
  <c r="K14" i="12"/>
  <c r="J14" i="12"/>
  <c r="H14" i="12"/>
  <c r="E14" i="12"/>
  <c r="N14" i="12" s="1"/>
  <c r="H13" i="12"/>
  <c r="E13" i="12"/>
  <c r="N13" i="12" s="1"/>
  <c r="O11" i="12"/>
  <c r="K11" i="12"/>
  <c r="H11" i="12"/>
  <c r="E11" i="12"/>
  <c r="J11" i="12" s="1"/>
  <c r="K10" i="12"/>
  <c r="H10" i="12"/>
  <c r="O10" i="12" s="1"/>
  <c r="E10" i="12"/>
  <c r="H9" i="12"/>
  <c r="E9" i="12"/>
  <c r="N9" i="12" s="1"/>
  <c r="H8" i="12"/>
  <c r="O8" i="12" s="1"/>
  <c r="E8" i="12"/>
  <c r="J8" i="12" s="1"/>
  <c r="O33" i="11"/>
  <c r="N33" i="11"/>
  <c r="K33" i="11"/>
  <c r="H33" i="11"/>
  <c r="E33" i="11"/>
  <c r="J33" i="11" s="1"/>
  <c r="O32" i="11"/>
  <c r="N32" i="11"/>
  <c r="H32" i="11"/>
  <c r="K32" i="11" s="1"/>
  <c r="E32" i="11"/>
  <c r="J32" i="11" s="1"/>
  <c r="O31" i="11"/>
  <c r="N31" i="11"/>
  <c r="K31" i="11"/>
  <c r="J31" i="11"/>
  <c r="H31" i="11"/>
  <c r="E31" i="11"/>
  <c r="O30" i="11"/>
  <c r="N30" i="11"/>
  <c r="K30" i="11"/>
  <c r="J30" i="11"/>
  <c r="H30" i="11"/>
  <c r="E30" i="11"/>
  <c r="O29" i="11"/>
  <c r="N29" i="11"/>
  <c r="K29" i="11"/>
  <c r="J29" i="11"/>
  <c r="H29" i="11"/>
  <c r="E29" i="11"/>
  <c r="O28" i="11"/>
  <c r="N28" i="11"/>
  <c r="K28" i="11"/>
  <c r="J28" i="11"/>
  <c r="H28" i="11"/>
  <c r="E28" i="11"/>
  <c r="O26" i="11"/>
  <c r="N26" i="11"/>
  <c r="H26" i="11"/>
  <c r="K26" i="11" s="1"/>
  <c r="E26" i="11"/>
  <c r="J26" i="11" s="1"/>
  <c r="O25" i="11"/>
  <c r="N25" i="11"/>
  <c r="K25" i="11"/>
  <c r="J25" i="11"/>
  <c r="H25" i="11"/>
  <c r="E25" i="11"/>
  <c r="O24" i="11"/>
  <c r="N24" i="11"/>
  <c r="K24" i="11"/>
  <c r="J24" i="11"/>
  <c r="H24" i="11"/>
  <c r="E24" i="11"/>
  <c r="O23" i="11"/>
  <c r="N23" i="11"/>
  <c r="H23" i="11"/>
  <c r="K23" i="11" s="1"/>
  <c r="E23" i="11"/>
  <c r="J23" i="11" s="1"/>
  <c r="O22" i="11"/>
  <c r="N22" i="11"/>
  <c r="K22" i="11"/>
  <c r="J22" i="11"/>
  <c r="H22" i="11"/>
  <c r="E22" i="11"/>
  <c r="H19" i="11"/>
  <c r="E19" i="11"/>
  <c r="O18" i="11"/>
  <c r="N18" i="11"/>
  <c r="K18" i="11"/>
  <c r="H18" i="11"/>
  <c r="E18" i="11"/>
  <c r="J18" i="11" s="1"/>
  <c r="H17" i="11"/>
  <c r="K17" i="11" s="1"/>
  <c r="E17" i="11"/>
  <c r="K16" i="11"/>
  <c r="J16" i="11"/>
  <c r="H16" i="11"/>
  <c r="O16" i="11" s="1"/>
  <c r="E16" i="11"/>
  <c r="N16" i="11" s="1"/>
  <c r="K15" i="11"/>
  <c r="J15" i="11"/>
  <c r="H15" i="11"/>
  <c r="O15" i="11" s="1"/>
  <c r="E15" i="11"/>
  <c r="N15" i="11" s="1"/>
  <c r="K14" i="11"/>
  <c r="J14" i="11"/>
  <c r="H14" i="11"/>
  <c r="O14" i="11" s="1"/>
  <c r="E14" i="11"/>
  <c r="N14" i="11" s="1"/>
  <c r="O13" i="11"/>
  <c r="K13" i="11"/>
  <c r="H13" i="11"/>
  <c r="E13" i="11"/>
  <c r="H11" i="11"/>
  <c r="E11" i="11"/>
  <c r="J11" i="11" s="1"/>
  <c r="O10" i="11"/>
  <c r="N10" i="11"/>
  <c r="K10" i="11"/>
  <c r="H10" i="11"/>
  <c r="E10" i="11"/>
  <c r="J10" i="11" s="1"/>
  <c r="K9" i="11"/>
  <c r="J9" i="11"/>
  <c r="H9" i="11"/>
  <c r="O9" i="11" s="1"/>
  <c r="E9" i="11"/>
  <c r="N9" i="11" s="1"/>
  <c r="K8" i="11"/>
  <c r="J8" i="11"/>
  <c r="H8" i="11"/>
  <c r="O8" i="11" s="1"/>
  <c r="E8" i="11"/>
  <c r="N8" i="11" s="1"/>
  <c r="O33" i="10"/>
  <c r="N33" i="10"/>
  <c r="K33" i="10"/>
  <c r="J33" i="10"/>
  <c r="H33" i="10"/>
  <c r="E33" i="10"/>
  <c r="K32" i="10"/>
  <c r="J32" i="10"/>
  <c r="H32" i="10"/>
  <c r="O32" i="10" s="1"/>
  <c r="E32" i="10"/>
  <c r="N32" i="10" s="1"/>
  <c r="K31" i="10"/>
  <c r="J31" i="10"/>
  <c r="H31" i="10"/>
  <c r="O31" i="10" s="1"/>
  <c r="E31" i="10"/>
  <c r="N31" i="10" s="1"/>
  <c r="K30" i="10"/>
  <c r="J30" i="10"/>
  <c r="H30" i="10"/>
  <c r="O30" i="10" s="1"/>
  <c r="E30" i="10"/>
  <c r="N30" i="10" s="1"/>
  <c r="O29" i="10"/>
  <c r="H29" i="10"/>
  <c r="K29" i="10" s="1"/>
  <c r="E29" i="10"/>
  <c r="N29" i="10" s="1"/>
  <c r="O28" i="10"/>
  <c r="N28" i="10"/>
  <c r="K28" i="10"/>
  <c r="H28" i="10"/>
  <c r="E28" i="10"/>
  <c r="J28" i="10" s="1"/>
  <c r="H26" i="10"/>
  <c r="E26" i="10"/>
  <c r="J26" i="10" s="1"/>
  <c r="O25" i="10"/>
  <c r="N25" i="10"/>
  <c r="K25" i="10"/>
  <c r="J25" i="10"/>
  <c r="H25" i="10"/>
  <c r="E25" i="10"/>
  <c r="H24" i="10"/>
  <c r="K24" i="10" s="1"/>
  <c r="E24" i="10"/>
  <c r="N24" i="10" s="1"/>
  <c r="K23" i="10"/>
  <c r="J23" i="10"/>
  <c r="H23" i="10"/>
  <c r="O23" i="10" s="1"/>
  <c r="E23" i="10"/>
  <c r="N23" i="10" s="1"/>
  <c r="K22" i="10"/>
  <c r="J22" i="10"/>
  <c r="H22" i="10"/>
  <c r="O22" i="10" s="1"/>
  <c r="E22" i="10"/>
  <c r="N22" i="10" s="1"/>
  <c r="H19" i="10"/>
  <c r="E19" i="10"/>
  <c r="H18" i="10"/>
  <c r="K18" i="10" s="1"/>
  <c r="E18" i="10"/>
  <c r="J18" i="10" s="1"/>
  <c r="O17" i="10"/>
  <c r="N17" i="10"/>
  <c r="K17" i="10"/>
  <c r="J17" i="10"/>
  <c r="H17" i="10"/>
  <c r="E17" i="10"/>
  <c r="H16" i="10"/>
  <c r="O16" i="10" s="1"/>
  <c r="E16" i="10"/>
  <c r="N16" i="10" s="1"/>
  <c r="K15" i="10"/>
  <c r="J15" i="10"/>
  <c r="H15" i="10"/>
  <c r="O15" i="10" s="1"/>
  <c r="E15" i="10"/>
  <c r="N15" i="10" s="1"/>
  <c r="H14" i="10"/>
  <c r="K14" i="10" s="1"/>
  <c r="E14" i="10"/>
  <c r="J14" i="10" s="1"/>
  <c r="K13" i="10"/>
  <c r="J13" i="10"/>
  <c r="H13" i="10"/>
  <c r="O13" i="10" s="1"/>
  <c r="E13" i="10"/>
  <c r="N13" i="10" s="1"/>
  <c r="H11" i="10"/>
  <c r="O11" i="10" s="1"/>
  <c r="E11" i="10"/>
  <c r="N11" i="10" s="1"/>
  <c r="O10" i="10"/>
  <c r="H10" i="10"/>
  <c r="K10" i="10" s="1"/>
  <c r="E10" i="10"/>
  <c r="J10" i="10" s="1"/>
  <c r="O9" i="10"/>
  <c r="N9" i="10"/>
  <c r="K9" i="10"/>
  <c r="H9" i="10"/>
  <c r="E9" i="10"/>
  <c r="J9" i="10" s="1"/>
  <c r="H8" i="10"/>
  <c r="O8" i="10" s="1"/>
  <c r="E8" i="10"/>
  <c r="N8" i="10" s="1"/>
  <c r="H33" i="9"/>
  <c r="K33" i="9" s="1"/>
  <c r="E33" i="9"/>
  <c r="J33" i="9" s="1"/>
  <c r="O32" i="9"/>
  <c r="H32" i="9"/>
  <c r="K32" i="9" s="1"/>
  <c r="E32" i="9"/>
  <c r="N32" i="9" s="1"/>
  <c r="O31" i="9"/>
  <c r="N31" i="9"/>
  <c r="K31" i="9"/>
  <c r="H31" i="9"/>
  <c r="E31" i="9"/>
  <c r="J31" i="9" s="1"/>
  <c r="K30" i="9"/>
  <c r="J30" i="9"/>
  <c r="H30" i="9"/>
  <c r="O30" i="9" s="1"/>
  <c r="E30" i="9"/>
  <c r="N30" i="9" s="1"/>
  <c r="O29" i="9"/>
  <c r="H29" i="9"/>
  <c r="K29" i="9" s="1"/>
  <c r="E29" i="9"/>
  <c r="J29" i="9" s="1"/>
  <c r="H28" i="9"/>
  <c r="O28" i="9" s="1"/>
  <c r="E28" i="9"/>
  <c r="N28" i="9" s="1"/>
  <c r="O26" i="9"/>
  <c r="H26" i="9"/>
  <c r="K26" i="9" s="1"/>
  <c r="E26" i="9"/>
  <c r="N26" i="9" s="1"/>
  <c r="K25" i="9"/>
  <c r="J25" i="9"/>
  <c r="H25" i="9"/>
  <c r="O25" i="9" s="1"/>
  <c r="E25" i="9"/>
  <c r="N25" i="9" s="1"/>
  <c r="N24" i="9"/>
  <c r="J24" i="9"/>
  <c r="H24" i="9"/>
  <c r="O24" i="9" s="1"/>
  <c r="E24" i="9"/>
  <c r="H23" i="9"/>
  <c r="O23" i="9" s="1"/>
  <c r="E23" i="9"/>
  <c r="N23" i="9" s="1"/>
  <c r="O22" i="9"/>
  <c r="K22" i="9"/>
  <c r="J22" i="9"/>
  <c r="H22" i="9"/>
  <c r="E22" i="9"/>
  <c r="N22" i="9" s="1"/>
  <c r="H19" i="9"/>
  <c r="E19" i="9"/>
  <c r="H18" i="9"/>
  <c r="K18" i="9" s="1"/>
  <c r="E18" i="9"/>
  <c r="N18" i="9" s="1"/>
  <c r="O17" i="9"/>
  <c r="N17" i="9"/>
  <c r="K17" i="9"/>
  <c r="H17" i="9"/>
  <c r="E17" i="9"/>
  <c r="J17" i="9" s="1"/>
  <c r="J16" i="9"/>
  <c r="H16" i="9"/>
  <c r="O16" i="9" s="1"/>
  <c r="E16" i="9"/>
  <c r="N16" i="9" s="1"/>
  <c r="K15" i="9"/>
  <c r="J15" i="9"/>
  <c r="H15" i="9"/>
  <c r="O15" i="9" s="1"/>
  <c r="E15" i="9"/>
  <c r="N15" i="9" s="1"/>
  <c r="K14" i="9"/>
  <c r="J14" i="9"/>
  <c r="H14" i="9"/>
  <c r="O14" i="9" s="1"/>
  <c r="E14" i="9"/>
  <c r="N14" i="9" s="1"/>
  <c r="K13" i="9"/>
  <c r="H13" i="9"/>
  <c r="O13" i="9" s="1"/>
  <c r="E13" i="9"/>
  <c r="J13" i="9" s="1"/>
  <c r="H11" i="9"/>
  <c r="O11" i="9" s="1"/>
  <c r="E11" i="9"/>
  <c r="N11" i="9" s="1"/>
  <c r="O10" i="9"/>
  <c r="H10" i="9"/>
  <c r="K10" i="9" s="1"/>
  <c r="E10" i="9"/>
  <c r="N10" i="9" s="1"/>
  <c r="H9" i="9"/>
  <c r="O9" i="9" s="1"/>
  <c r="E9" i="9"/>
  <c r="J9" i="9" s="1"/>
  <c r="N8" i="9"/>
  <c r="H8" i="9"/>
  <c r="O8" i="9" s="1"/>
  <c r="E8" i="9"/>
  <c r="J8" i="9" s="1"/>
  <c r="H33" i="8"/>
  <c r="K33" i="8" s="1"/>
  <c r="E33" i="8"/>
  <c r="N33" i="8" s="1"/>
  <c r="O32" i="8"/>
  <c r="N32" i="8"/>
  <c r="H32" i="8"/>
  <c r="K32" i="8" s="1"/>
  <c r="E32" i="8"/>
  <c r="J32" i="8" s="1"/>
  <c r="K31" i="8"/>
  <c r="J31" i="8"/>
  <c r="H31" i="8"/>
  <c r="O31" i="8" s="1"/>
  <c r="E31" i="8"/>
  <c r="N31" i="8" s="1"/>
  <c r="K30" i="8"/>
  <c r="J30" i="8"/>
  <c r="H30" i="8"/>
  <c r="O30" i="8" s="1"/>
  <c r="E30" i="8"/>
  <c r="N30" i="8" s="1"/>
  <c r="O29" i="8"/>
  <c r="K29" i="8"/>
  <c r="H29" i="8"/>
  <c r="E29" i="8"/>
  <c r="N29" i="8" s="1"/>
  <c r="K28" i="8"/>
  <c r="H28" i="8"/>
  <c r="O28" i="8" s="1"/>
  <c r="E28" i="8"/>
  <c r="J28" i="8" s="1"/>
  <c r="H26" i="8"/>
  <c r="O26" i="8" s="1"/>
  <c r="E26" i="8"/>
  <c r="N26" i="8" s="1"/>
  <c r="O25" i="8"/>
  <c r="K25" i="8"/>
  <c r="J25" i="8"/>
  <c r="H25" i="8"/>
  <c r="E25" i="8"/>
  <c r="N25" i="8" s="1"/>
  <c r="O24" i="8"/>
  <c r="N24" i="8"/>
  <c r="K24" i="8"/>
  <c r="H24" i="8"/>
  <c r="E24" i="8"/>
  <c r="J24" i="8" s="1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H18" i="8"/>
  <c r="O18" i="8" s="1"/>
  <c r="E18" i="8"/>
  <c r="N18" i="8" s="1"/>
  <c r="O17" i="8"/>
  <c r="H17" i="8"/>
  <c r="K17" i="8" s="1"/>
  <c r="E17" i="8"/>
  <c r="N17" i="8" s="1"/>
  <c r="K16" i="8"/>
  <c r="H16" i="8"/>
  <c r="O16" i="8" s="1"/>
  <c r="E16" i="8"/>
  <c r="J16" i="8" s="1"/>
  <c r="N15" i="8"/>
  <c r="K15" i="8"/>
  <c r="J15" i="8"/>
  <c r="H15" i="8"/>
  <c r="O15" i="8" s="1"/>
  <c r="E15" i="8"/>
  <c r="K14" i="8"/>
  <c r="J14" i="8"/>
  <c r="H14" i="8"/>
  <c r="O14" i="8" s="1"/>
  <c r="E14" i="8"/>
  <c r="N14" i="8" s="1"/>
  <c r="O13" i="8"/>
  <c r="H13" i="8"/>
  <c r="K13" i="8" s="1"/>
  <c r="E13" i="8"/>
  <c r="N13" i="8" s="1"/>
  <c r="H11" i="8"/>
  <c r="O11" i="8" s="1"/>
  <c r="E11" i="8"/>
  <c r="N11" i="8" s="1"/>
  <c r="H10" i="8"/>
  <c r="O10" i="8" s="1"/>
  <c r="E10" i="8"/>
  <c r="N10" i="8" s="1"/>
  <c r="O9" i="8"/>
  <c r="H9" i="8"/>
  <c r="K9" i="8" s="1"/>
  <c r="E9" i="8"/>
  <c r="N9" i="8" s="1"/>
  <c r="H8" i="8"/>
  <c r="K8" i="8" s="1"/>
  <c r="E8" i="8"/>
  <c r="J8" i="8" s="1"/>
  <c r="H33" i="7"/>
  <c r="O33" i="7" s="1"/>
  <c r="E33" i="7"/>
  <c r="N33" i="7" s="1"/>
  <c r="H32" i="7"/>
  <c r="K32" i="7" s="1"/>
  <c r="E32" i="7"/>
  <c r="N32" i="7" s="1"/>
  <c r="O31" i="7"/>
  <c r="N31" i="7"/>
  <c r="K31" i="7"/>
  <c r="J31" i="7"/>
  <c r="H31" i="7"/>
  <c r="E31" i="7"/>
  <c r="K30" i="7"/>
  <c r="J30" i="7"/>
  <c r="H30" i="7"/>
  <c r="O30" i="7" s="1"/>
  <c r="E30" i="7"/>
  <c r="N30" i="7" s="1"/>
  <c r="H29" i="7"/>
  <c r="O29" i="7" s="1"/>
  <c r="E29" i="7"/>
  <c r="N29" i="7" s="1"/>
  <c r="H28" i="7"/>
  <c r="K28" i="7" s="1"/>
  <c r="E28" i="7"/>
  <c r="N28" i="7" s="1"/>
  <c r="N26" i="7"/>
  <c r="J26" i="7"/>
  <c r="H26" i="7"/>
  <c r="O26" i="7" s="1"/>
  <c r="E26" i="7"/>
  <c r="K25" i="7"/>
  <c r="J25" i="7"/>
  <c r="H25" i="7"/>
  <c r="O25" i="7" s="1"/>
  <c r="E25" i="7"/>
  <c r="N25" i="7" s="1"/>
  <c r="H24" i="7"/>
  <c r="K24" i="7" s="1"/>
  <c r="E24" i="7"/>
  <c r="N24" i="7" s="1"/>
  <c r="O23" i="7"/>
  <c r="H23" i="7"/>
  <c r="K23" i="7" s="1"/>
  <c r="E23" i="7"/>
  <c r="J23" i="7" s="1"/>
  <c r="N22" i="7"/>
  <c r="K22" i="7"/>
  <c r="J22" i="7"/>
  <c r="H22" i="7"/>
  <c r="O22" i="7" s="1"/>
  <c r="E22" i="7"/>
  <c r="H19" i="7"/>
  <c r="E19" i="7"/>
  <c r="J18" i="7"/>
  <c r="H18" i="7"/>
  <c r="O18" i="7" s="1"/>
  <c r="E18" i="7"/>
  <c r="N18" i="7" s="1"/>
  <c r="H17" i="7"/>
  <c r="O17" i="7" s="1"/>
  <c r="E17" i="7"/>
  <c r="N17" i="7" s="1"/>
  <c r="H16" i="7"/>
  <c r="K16" i="7" s="1"/>
  <c r="E16" i="7"/>
  <c r="N16" i="7" s="1"/>
  <c r="N15" i="7"/>
  <c r="K15" i="7"/>
  <c r="J15" i="7"/>
  <c r="H15" i="7"/>
  <c r="O15" i="7" s="1"/>
  <c r="E15" i="7"/>
  <c r="H14" i="7"/>
  <c r="O14" i="7" s="1"/>
  <c r="E14" i="7"/>
  <c r="N14" i="7" s="1"/>
  <c r="H13" i="7"/>
  <c r="O13" i="7" s="1"/>
  <c r="E13" i="7"/>
  <c r="N13" i="7" s="1"/>
  <c r="O11" i="7"/>
  <c r="H11" i="7"/>
  <c r="K11" i="7" s="1"/>
  <c r="E11" i="7"/>
  <c r="J11" i="7" s="1"/>
  <c r="N10" i="7"/>
  <c r="J10" i="7"/>
  <c r="H10" i="7"/>
  <c r="O10" i="7" s="1"/>
  <c r="E10" i="7"/>
  <c r="H9" i="7"/>
  <c r="O9" i="7" s="1"/>
  <c r="E9" i="7"/>
  <c r="N9" i="7" s="1"/>
  <c r="O8" i="7"/>
  <c r="H8" i="7"/>
  <c r="K8" i="7" s="1"/>
  <c r="E8" i="7"/>
  <c r="N8" i="7" s="1"/>
  <c r="N33" i="6"/>
  <c r="J33" i="6"/>
  <c r="H33" i="6"/>
  <c r="O33" i="6" s="1"/>
  <c r="E33" i="6"/>
  <c r="H32" i="6"/>
  <c r="O32" i="6" s="1"/>
  <c r="E32" i="6"/>
  <c r="N32" i="6" s="1"/>
  <c r="K31" i="6"/>
  <c r="J31" i="6"/>
  <c r="H31" i="6"/>
  <c r="O31" i="6" s="1"/>
  <c r="E31" i="6"/>
  <c r="N31" i="6" s="1"/>
  <c r="K30" i="6"/>
  <c r="J30" i="6"/>
  <c r="H30" i="6"/>
  <c r="O30" i="6" s="1"/>
  <c r="E30" i="6"/>
  <c r="N30" i="6" s="1"/>
  <c r="N29" i="6"/>
  <c r="J29" i="6"/>
  <c r="H29" i="6"/>
  <c r="O29" i="6" s="1"/>
  <c r="E29" i="6"/>
  <c r="K28" i="6"/>
  <c r="J28" i="6"/>
  <c r="H28" i="6"/>
  <c r="O28" i="6" s="1"/>
  <c r="E28" i="6"/>
  <c r="N28" i="6" s="1"/>
  <c r="O26" i="6"/>
  <c r="N26" i="6"/>
  <c r="H26" i="6"/>
  <c r="K26" i="6" s="1"/>
  <c r="E26" i="6"/>
  <c r="J26" i="6" s="1"/>
  <c r="K25" i="6"/>
  <c r="J25" i="6"/>
  <c r="H25" i="6"/>
  <c r="O25" i="6" s="1"/>
  <c r="E25" i="6"/>
  <c r="N25" i="6" s="1"/>
  <c r="H24" i="6"/>
  <c r="O24" i="6" s="1"/>
  <c r="E24" i="6"/>
  <c r="N24" i="6" s="1"/>
  <c r="K23" i="6"/>
  <c r="J23" i="6"/>
  <c r="H23" i="6"/>
  <c r="O23" i="6" s="1"/>
  <c r="E23" i="6"/>
  <c r="N23" i="6" s="1"/>
  <c r="O22" i="6"/>
  <c r="K22" i="6"/>
  <c r="J22" i="6"/>
  <c r="H22" i="6"/>
  <c r="E22" i="6"/>
  <c r="N22" i="6" s="1"/>
  <c r="H19" i="6"/>
  <c r="E19" i="6"/>
  <c r="O18" i="6"/>
  <c r="H18" i="6"/>
  <c r="K18" i="6" s="1"/>
  <c r="E18" i="6"/>
  <c r="J18" i="6" s="1"/>
  <c r="N17" i="6"/>
  <c r="J17" i="6"/>
  <c r="H17" i="6"/>
  <c r="O17" i="6" s="1"/>
  <c r="E17" i="6"/>
  <c r="H16" i="6"/>
  <c r="O16" i="6" s="1"/>
  <c r="E16" i="6"/>
  <c r="N16" i="6" s="1"/>
  <c r="K15" i="6"/>
  <c r="J15" i="6"/>
  <c r="H15" i="6"/>
  <c r="O15" i="6" s="1"/>
  <c r="E15" i="6"/>
  <c r="N15" i="6" s="1"/>
  <c r="O14" i="6"/>
  <c r="K14" i="6"/>
  <c r="J14" i="6"/>
  <c r="H14" i="6"/>
  <c r="E14" i="6"/>
  <c r="N14" i="6" s="1"/>
  <c r="N13" i="6"/>
  <c r="J13" i="6"/>
  <c r="H13" i="6"/>
  <c r="O13" i="6" s="1"/>
  <c r="E13" i="6"/>
  <c r="H11" i="6"/>
  <c r="K11" i="6" s="1"/>
  <c r="E11" i="6"/>
  <c r="N11" i="6" s="1"/>
  <c r="O10" i="6"/>
  <c r="N10" i="6"/>
  <c r="K10" i="6"/>
  <c r="H10" i="6"/>
  <c r="E10" i="6"/>
  <c r="J10" i="6" s="1"/>
  <c r="H9" i="6"/>
  <c r="O9" i="6" s="1"/>
  <c r="E9" i="6"/>
  <c r="N9" i="6" s="1"/>
  <c r="H8" i="6"/>
  <c r="O8" i="6" s="1"/>
  <c r="E8" i="6"/>
  <c r="N8" i="6" s="1"/>
  <c r="O33" i="5"/>
  <c r="H33" i="5"/>
  <c r="K33" i="5" s="1"/>
  <c r="E33" i="5"/>
  <c r="J33" i="5" s="1"/>
  <c r="N32" i="5"/>
  <c r="J32" i="5"/>
  <c r="H32" i="5"/>
  <c r="O32" i="5" s="1"/>
  <c r="E32" i="5"/>
  <c r="K31" i="5"/>
  <c r="J31" i="5"/>
  <c r="H31" i="5"/>
  <c r="O31" i="5" s="1"/>
  <c r="E31" i="5"/>
  <c r="N31" i="5" s="1"/>
  <c r="O30" i="5"/>
  <c r="K30" i="5"/>
  <c r="J30" i="5"/>
  <c r="H30" i="5"/>
  <c r="E30" i="5"/>
  <c r="N30" i="5" s="1"/>
  <c r="H29" i="5"/>
  <c r="O29" i="5" s="1"/>
  <c r="E29" i="5"/>
  <c r="J29" i="5" s="1"/>
  <c r="N28" i="5"/>
  <c r="J28" i="5"/>
  <c r="H28" i="5"/>
  <c r="O28" i="5" s="1"/>
  <c r="E28" i="5"/>
  <c r="O26" i="5"/>
  <c r="H26" i="5"/>
  <c r="K26" i="5" s="1"/>
  <c r="E26" i="5"/>
  <c r="N26" i="5" s="1"/>
  <c r="O25" i="5"/>
  <c r="N25" i="5"/>
  <c r="K25" i="5"/>
  <c r="J25" i="5"/>
  <c r="H25" i="5"/>
  <c r="E25" i="5"/>
  <c r="J24" i="5"/>
  <c r="H24" i="5"/>
  <c r="O24" i="5" s="1"/>
  <c r="E24" i="5"/>
  <c r="N24" i="5" s="1"/>
  <c r="H23" i="5"/>
  <c r="O23" i="5" s="1"/>
  <c r="E23" i="5"/>
  <c r="N23" i="5" s="1"/>
  <c r="K22" i="5"/>
  <c r="J22" i="5"/>
  <c r="H22" i="5"/>
  <c r="O22" i="5" s="1"/>
  <c r="E22" i="5"/>
  <c r="N22" i="5" s="1"/>
  <c r="H19" i="5"/>
  <c r="E19" i="5"/>
  <c r="O18" i="5"/>
  <c r="H18" i="5"/>
  <c r="K18" i="5" s="1"/>
  <c r="E18" i="5"/>
  <c r="N18" i="5" s="1"/>
  <c r="N17" i="5"/>
  <c r="K17" i="5"/>
  <c r="H17" i="5"/>
  <c r="O17" i="5" s="1"/>
  <c r="E17" i="5"/>
  <c r="J17" i="5" s="1"/>
  <c r="H16" i="5"/>
  <c r="O16" i="5" s="1"/>
  <c r="E16" i="5"/>
  <c r="N16" i="5" s="1"/>
  <c r="K15" i="5"/>
  <c r="J15" i="5"/>
  <c r="H15" i="5"/>
  <c r="O15" i="5" s="1"/>
  <c r="E15" i="5"/>
  <c r="N15" i="5" s="1"/>
  <c r="H14" i="5"/>
  <c r="K14" i="5" s="1"/>
  <c r="E14" i="5"/>
  <c r="N14" i="5" s="1"/>
  <c r="N13" i="5"/>
  <c r="K13" i="5"/>
  <c r="H13" i="5"/>
  <c r="O13" i="5" s="1"/>
  <c r="E13" i="5"/>
  <c r="J13" i="5" s="1"/>
  <c r="H11" i="5"/>
  <c r="O11" i="5" s="1"/>
  <c r="E11" i="5"/>
  <c r="N11" i="5" s="1"/>
  <c r="H10" i="5"/>
  <c r="K10" i="5" s="1"/>
  <c r="E10" i="5"/>
  <c r="N10" i="5" s="1"/>
  <c r="O9" i="5"/>
  <c r="N9" i="5"/>
  <c r="K9" i="5"/>
  <c r="H9" i="5"/>
  <c r="E9" i="5"/>
  <c r="J9" i="5" s="1"/>
  <c r="H8" i="5"/>
  <c r="O8" i="5" s="1"/>
  <c r="E8" i="5"/>
  <c r="N8" i="5" s="1"/>
  <c r="O33" i="4"/>
  <c r="K33" i="4"/>
  <c r="J33" i="4"/>
  <c r="H33" i="4"/>
  <c r="E33" i="4"/>
  <c r="N33" i="4" s="1"/>
  <c r="N32" i="4"/>
  <c r="K32" i="4"/>
  <c r="J32" i="4"/>
  <c r="H32" i="4"/>
  <c r="O32" i="4" s="1"/>
  <c r="E32" i="4"/>
  <c r="K31" i="4"/>
  <c r="J31" i="4"/>
  <c r="H31" i="4"/>
  <c r="O31" i="4" s="1"/>
  <c r="E31" i="4"/>
  <c r="N31" i="4" s="1"/>
  <c r="K30" i="4"/>
  <c r="J30" i="4"/>
  <c r="H30" i="4"/>
  <c r="O30" i="4" s="1"/>
  <c r="E30" i="4"/>
  <c r="N30" i="4" s="1"/>
  <c r="K29" i="4"/>
  <c r="J29" i="4"/>
  <c r="H29" i="4"/>
  <c r="O29" i="4" s="1"/>
  <c r="E29" i="4"/>
  <c r="N29" i="4" s="1"/>
  <c r="O28" i="4"/>
  <c r="K28" i="4"/>
  <c r="J28" i="4"/>
  <c r="H28" i="4"/>
  <c r="E28" i="4"/>
  <c r="N28" i="4" s="1"/>
  <c r="K26" i="4"/>
  <c r="J26" i="4"/>
  <c r="H26" i="4"/>
  <c r="O26" i="4" s="1"/>
  <c r="E26" i="4"/>
  <c r="N26" i="4" s="1"/>
  <c r="K25" i="4"/>
  <c r="J25" i="4"/>
  <c r="H25" i="4"/>
  <c r="O25" i="4" s="1"/>
  <c r="E25" i="4"/>
  <c r="N25" i="4" s="1"/>
  <c r="N24" i="4"/>
  <c r="K24" i="4"/>
  <c r="J24" i="4"/>
  <c r="H24" i="4"/>
  <c r="O24" i="4" s="1"/>
  <c r="E24" i="4"/>
  <c r="K23" i="4"/>
  <c r="J23" i="4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O18" i="4"/>
  <c r="H18" i="4"/>
  <c r="K18" i="4" s="1"/>
  <c r="E18" i="4"/>
  <c r="H17" i="4"/>
  <c r="K17" i="4" s="1"/>
  <c r="E17" i="4"/>
  <c r="N17" i="4" s="1"/>
  <c r="N16" i="4"/>
  <c r="K16" i="4"/>
  <c r="J16" i="4"/>
  <c r="H16" i="4"/>
  <c r="O16" i="4" s="1"/>
  <c r="E16" i="4"/>
  <c r="K15" i="4"/>
  <c r="J15" i="4"/>
  <c r="H15" i="4"/>
  <c r="O15" i="4" s="1"/>
  <c r="E15" i="4"/>
  <c r="N15" i="4" s="1"/>
  <c r="O14" i="4"/>
  <c r="K14" i="4"/>
  <c r="J14" i="4"/>
  <c r="H14" i="4"/>
  <c r="E14" i="4"/>
  <c r="N14" i="4" s="1"/>
  <c r="H13" i="4"/>
  <c r="K13" i="4" s="1"/>
  <c r="E13" i="4"/>
  <c r="N13" i="4" s="1"/>
  <c r="N11" i="4"/>
  <c r="H11" i="4"/>
  <c r="O11" i="4" s="1"/>
  <c r="E11" i="4"/>
  <c r="J11" i="4" s="1"/>
  <c r="H10" i="4"/>
  <c r="K10" i="4" s="1"/>
  <c r="E10" i="4"/>
  <c r="O9" i="4"/>
  <c r="K9" i="4"/>
  <c r="J9" i="4"/>
  <c r="H9" i="4"/>
  <c r="E9" i="4"/>
  <c r="N9" i="4" s="1"/>
  <c r="N8" i="4"/>
  <c r="K8" i="4"/>
  <c r="J8" i="4"/>
  <c r="H8" i="4"/>
  <c r="O8" i="4" s="1"/>
  <c r="E8" i="4"/>
  <c r="H33" i="3"/>
  <c r="K33" i="3" s="1"/>
  <c r="E33" i="3"/>
  <c r="O32" i="3"/>
  <c r="K32" i="3"/>
  <c r="H32" i="3"/>
  <c r="E32" i="3"/>
  <c r="N32" i="3" s="1"/>
  <c r="K31" i="3"/>
  <c r="J31" i="3"/>
  <c r="H31" i="3"/>
  <c r="O31" i="3" s="1"/>
  <c r="E31" i="3"/>
  <c r="N31" i="3" s="1"/>
  <c r="N30" i="3"/>
  <c r="K30" i="3"/>
  <c r="J30" i="3"/>
  <c r="H30" i="3"/>
  <c r="O30" i="3" s="1"/>
  <c r="E30" i="3"/>
  <c r="H29" i="3"/>
  <c r="K29" i="3" s="1"/>
  <c r="E29" i="3"/>
  <c r="O28" i="3"/>
  <c r="H28" i="3"/>
  <c r="K28" i="3" s="1"/>
  <c r="E28" i="3"/>
  <c r="N28" i="3" s="1"/>
  <c r="H26" i="3"/>
  <c r="O26" i="3" s="1"/>
  <c r="E26" i="3"/>
  <c r="J26" i="3" s="1"/>
  <c r="O25" i="3"/>
  <c r="K25" i="3"/>
  <c r="J25" i="3"/>
  <c r="H25" i="3"/>
  <c r="E25" i="3"/>
  <c r="N25" i="3" s="1"/>
  <c r="H24" i="3"/>
  <c r="O24" i="3" s="1"/>
  <c r="E24" i="3"/>
  <c r="N24" i="3" s="1"/>
  <c r="N23" i="3"/>
  <c r="K23" i="3"/>
  <c r="J23" i="3"/>
  <c r="H23" i="3"/>
  <c r="O23" i="3" s="1"/>
  <c r="E23" i="3"/>
  <c r="K22" i="3"/>
  <c r="J22" i="3"/>
  <c r="H22" i="3"/>
  <c r="O22" i="3" s="1"/>
  <c r="E22" i="3"/>
  <c r="N22" i="3" s="1"/>
  <c r="H19" i="3"/>
  <c r="E19" i="3"/>
  <c r="H18" i="3"/>
  <c r="O18" i="3" s="1"/>
  <c r="E18" i="3"/>
  <c r="N18" i="3" s="1"/>
  <c r="O17" i="3"/>
  <c r="H17" i="3"/>
  <c r="K17" i="3" s="1"/>
  <c r="E17" i="3"/>
  <c r="H16" i="3"/>
  <c r="O16" i="3" s="1"/>
  <c r="E16" i="3"/>
  <c r="N16" i="3" s="1"/>
  <c r="K15" i="3"/>
  <c r="J15" i="3"/>
  <c r="H15" i="3"/>
  <c r="O15" i="3" s="1"/>
  <c r="E15" i="3"/>
  <c r="N15" i="3" s="1"/>
  <c r="K14" i="3"/>
  <c r="J14" i="3"/>
  <c r="H14" i="3"/>
  <c r="O14" i="3" s="1"/>
  <c r="E14" i="3"/>
  <c r="N14" i="3" s="1"/>
  <c r="H13" i="3"/>
  <c r="K13" i="3" s="1"/>
  <c r="E13" i="3"/>
  <c r="H11" i="3"/>
  <c r="O11" i="3" s="1"/>
  <c r="E11" i="3"/>
  <c r="J11" i="3" s="1"/>
  <c r="N10" i="3"/>
  <c r="J10" i="3"/>
  <c r="H10" i="3"/>
  <c r="E10" i="3"/>
  <c r="H9" i="3"/>
  <c r="K9" i="3" s="1"/>
  <c r="E9" i="3"/>
  <c r="N9" i="3" s="1"/>
  <c r="O8" i="3"/>
  <c r="H8" i="3"/>
  <c r="K8" i="3" s="1"/>
  <c r="E8" i="3"/>
  <c r="H33" i="2"/>
  <c r="E33" i="2"/>
  <c r="N33" i="2" s="1"/>
  <c r="O32" i="2"/>
  <c r="H32" i="2"/>
  <c r="K32" i="2" s="1"/>
  <c r="E32" i="2"/>
  <c r="N32" i="2" s="1"/>
  <c r="H31" i="2"/>
  <c r="K31" i="2" s="1"/>
  <c r="E31" i="2"/>
  <c r="N30" i="2"/>
  <c r="K30" i="2"/>
  <c r="J30" i="2"/>
  <c r="H30" i="2"/>
  <c r="O30" i="2" s="1"/>
  <c r="E30" i="2"/>
  <c r="H29" i="2"/>
  <c r="E29" i="2"/>
  <c r="N29" i="2" s="1"/>
  <c r="O28" i="2"/>
  <c r="K28" i="2"/>
  <c r="H28" i="2"/>
  <c r="E28" i="2"/>
  <c r="N28" i="2" s="1"/>
  <c r="H26" i="2"/>
  <c r="O26" i="2" s="1"/>
  <c r="E26" i="2"/>
  <c r="J26" i="2" s="1"/>
  <c r="O25" i="2"/>
  <c r="N25" i="2"/>
  <c r="K25" i="2"/>
  <c r="J25" i="2"/>
  <c r="H25" i="2"/>
  <c r="E25" i="2"/>
  <c r="K24" i="2"/>
  <c r="J24" i="2"/>
  <c r="H24" i="2"/>
  <c r="O24" i="2" s="1"/>
  <c r="E24" i="2"/>
  <c r="N24" i="2" s="1"/>
  <c r="K23" i="2"/>
  <c r="J23" i="2"/>
  <c r="H23" i="2"/>
  <c r="O23" i="2" s="1"/>
  <c r="E23" i="2"/>
  <c r="N23" i="2" s="1"/>
  <c r="O22" i="2"/>
  <c r="N22" i="2"/>
  <c r="K22" i="2"/>
  <c r="J22" i="2"/>
  <c r="H22" i="2"/>
  <c r="E22" i="2"/>
  <c r="H19" i="2"/>
  <c r="E19" i="2"/>
  <c r="N18" i="2"/>
  <c r="K18" i="2"/>
  <c r="H18" i="2"/>
  <c r="O18" i="2" s="1"/>
  <c r="E18" i="2"/>
  <c r="J18" i="2" s="1"/>
  <c r="H17" i="2"/>
  <c r="O17" i="2" s="1"/>
  <c r="E17" i="2"/>
  <c r="N17" i="2" s="1"/>
  <c r="H16" i="2"/>
  <c r="K16" i="2" s="1"/>
  <c r="E16" i="2"/>
  <c r="N16" i="2" s="1"/>
  <c r="K15" i="2"/>
  <c r="J15" i="2"/>
  <c r="H15" i="2"/>
  <c r="O15" i="2" s="1"/>
  <c r="E15" i="2"/>
  <c r="N15" i="2" s="1"/>
  <c r="H14" i="2"/>
  <c r="O14" i="2" s="1"/>
  <c r="E14" i="2"/>
  <c r="J14" i="2" s="1"/>
  <c r="O13" i="2"/>
  <c r="H13" i="2"/>
  <c r="K13" i="2" s="1"/>
  <c r="E13" i="2"/>
  <c r="N13" i="2" s="1"/>
  <c r="H11" i="2"/>
  <c r="O11" i="2" s="1"/>
  <c r="E11" i="2"/>
  <c r="O10" i="2"/>
  <c r="N10" i="2"/>
  <c r="H10" i="2"/>
  <c r="K10" i="2" s="1"/>
  <c r="E10" i="2"/>
  <c r="J10" i="2" s="1"/>
  <c r="J9" i="2"/>
  <c r="H9" i="2"/>
  <c r="O9" i="2" s="1"/>
  <c r="E9" i="2"/>
  <c r="N9" i="2" s="1"/>
  <c r="J8" i="2"/>
  <c r="H8" i="2"/>
  <c r="O8" i="2" s="1"/>
  <c r="E8" i="2"/>
  <c r="N8" i="2" s="1"/>
  <c r="H33" i="1"/>
  <c r="O33" i="1" s="1"/>
  <c r="E33" i="1"/>
  <c r="J33" i="1" s="1"/>
  <c r="O32" i="1"/>
  <c r="N32" i="1"/>
  <c r="J32" i="1"/>
  <c r="H32" i="1"/>
  <c r="K32" i="1" s="1"/>
  <c r="E32" i="1"/>
  <c r="H31" i="1"/>
  <c r="O31" i="1" s="1"/>
  <c r="E31" i="1"/>
  <c r="J31" i="1" s="1"/>
  <c r="K30" i="1"/>
  <c r="J30" i="1"/>
  <c r="H30" i="1"/>
  <c r="O30" i="1" s="1"/>
  <c r="E30" i="1"/>
  <c r="N30" i="1" s="1"/>
  <c r="K29" i="1"/>
  <c r="J29" i="1"/>
  <c r="H29" i="1"/>
  <c r="O29" i="1" s="1"/>
  <c r="E29" i="1"/>
  <c r="N29" i="1" s="1"/>
  <c r="O28" i="1"/>
  <c r="N28" i="1"/>
  <c r="H28" i="1"/>
  <c r="K28" i="1" s="1"/>
  <c r="E28" i="1"/>
  <c r="J28" i="1" s="1"/>
  <c r="H26" i="1"/>
  <c r="O26" i="1" s="1"/>
  <c r="E26" i="1"/>
  <c r="N26" i="1" s="1"/>
  <c r="K25" i="1"/>
  <c r="J25" i="1"/>
  <c r="H25" i="1"/>
  <c r="O25" i="1" s="1"/>
  <c r="E25" i="1"/>
  <c r="N25" i="1" s="1"/>
  <c r="H24" i="1"/>
  <c r="K24" i="1" s="1"/>
  <c r="E24" i="1"/>
  <c r="J24" i="1" s="1"/>
  <c r="O23" i="1"/>
  <c r="N23" i="1"/>
  <c r="K23" i="1"/>
  <c r="J23" i="1"/>
  <c r="H23" i="1"/>
  <c r="E23" i="1"/>
  <c r="K22" i="1"/>
  <c r="J22" i="1"/>
  <c r="H22" i="1"/>
  <c r="O22" i="1" s="1"/>
  <c r="E22" i="1"/>
  <c r="N22" i="1" s="1"/>
  <c r="H19" i="1"/>
  <c r="E19" i="1"/>
  <c r="H18" i="1"/>
  <c r="O18" i="1" s="1"/>
  <c r="E18" i="1"/>
  <c r="J18" i="1" s="1"/>
  <c r="H17" i="1"/>
  <c r="O17" i="1" s="1"/>
  <c r="E17" i="1"/>
  <c r="N17" i="1" s="1"/>
  <c r="O16" i="1"/>
  <c r="N16" i="1"/>
  <c r="H16" i="1"/>
  <c r="K16" i="1" s="1"/>
  <c r="E16" i="1"/>
  <c r="J16" i="1" s="1"/>
  <c r="K15" i="1"/>
  <c r="J15" i="1"/>
  <c r="H15" i="1"/>
  <c r="O15" i="1" s="1"/>
  <c r="E15" i="1"/>
  <c r="N15" i="1" s="1"/>
  <c r="H14" i="1"/>
  <c r="O14" i="1" s="1"/>
  <c r="E14" i="1"/>
  <c r="J14" i="1" s="1"/>
  <c r="H13" i="1"/>
  <c r="O13" i="1" s="1"/>
  <c r="E13" i="1"/>
  <c r="N13" i="1" s="1"/>
  <c r="O11" i="1"/>
  <c r="N11" i="1"/>
  <c r="K11" i="1"/>
  <c r="J11" i="1"/>
  <c r="H11" i="1"/>
  <c r="E11" i="1"/>
  <c r="H10" i="1"/>
  <c r="O10" i="1" s="1"/>
  <c r="E10" i="1"/>
  <c r="N10" i="1" s="1"/>
  <c r="H9" i="1"/>
  <c r="O9" i="1" s="1"/>
  <c r="E9" i="1"/>
  <c r="N9" i="1" s="1"/>
  <c r="O8" i="1"/>
  <c r="H8" i="1"/>
  <c r="K8" i="1" s="1"/>
  <c r="E8" i="1"/>
  <c r="J8" i="1" s="1"/>
  <c r="O16" i="2" l="1"/>
  <c r="N8" i="19"/>
  <c r="J8" i="19"/>
  <c r="K31" i="1"/>
  <c r="N14" i="2"/>
  <c r="J18" i="3"/>
  <c r="K24" i="3"/>
  <c r="O10" i="4"/>
  <c r="O13" i="4"/>
  <c r="J8" i="5"/>
  <c r="K29" i="5"/>
  <c r="N8" i="8"/>
  <c r="O33" i="8"/>
  <c r="N9" i="9"/>
  <c r="O18" i="9"/>
  <c r="N26" i="10"/>
  <c r="O17" i="11"/>
  <c r="N11" i="12"/>
  <c r="N33" i="21"/>
  <c r="J33" i="21"/>
  <c r="O13" i="27"/>
  <c r="K13" i="27"/>
  <c r="N17" i="28"/>
  <c r="J17" i="28"/>
  <c r="K9" i="9"/>
  <c r="J33" i="2"/>
  <c r="K16" i="3"/>
  <c r="O29" i="3"/>
  <c r="O10" i="5"/>
  <c r="N29" i="5"/>
  <c r="J9" i="6"/>
  <c r="J14" i="7"/>
  <c r="O8" i="8"/>
  <c r="J11" i="8"/>
  <c r="J23" i="8"/>
  <c r="J28" i="9"/>
  <c r="J32" i="9"/>
  <c r="J29" i="10"/>
  <c r="N11" i="11"/>
  <c r="O11" i="13"/>
  <c r="K11" i="13"/>
  <c r="J8" i="18"/>
  <c r="N8" i="18"/>
  <c r="O33" i="20"/>
  <c r="K33" i="20"/>
  <c r="J24" i="23"/>
  <c r="N24" i="23"/>
  <c r="N11" i="26"/>
  <c r="J11" i="26"/>
  <c r="O11" i="30"/>
  <c r="K11" i="30"/>
  <c r="N14" i="30"/>
  <c r="J14" i="30"/>
  <c r="O10" i="18"/>
  <c r="K10" i="18"/>
  <c r="O29" i="21"/>
  <c r="K29" i="21"/>
  <c r="J29" i="2"/>
  <c r="K17" i="1"/>
  <c r="N31" i="1"/>
  <c r="J9" i="3"/>
  <c r="K13" i="1"/>
  <c r="N24" i="1"/>
  <c r="J13" i="2"/>
  <c r="J17" i="2"/>
  <c r="O31" i="2"/>
  <c r="O9" i="3"/>
  <c r="N11" i="3"/>
  <c r="N26" i="3"/>
  <c r="O33" i="3"/>
  <c r="O17" i="4"/>
  <c r="J16" i="5"/>
  <c r="O11" i="6"/>
  <c r="O16" i="7"/>
  <c r="O28" i="7"/>
  <c r="O32" i="7"/>
  <c r="N16" i="8"/>
  <c r="N28" i="8"/>
  <c r="N13" i="9"/>
  <c r="O18" i="10"/>
  <c r="J13" i="13"/>
  <c r="N13" i="13"/>
  <c r="J23" i="15"/>
  <c r="N23" i="15"/>
  <c r="J9" i="24"/>
  <c r="N9" i="24"/>
  <c r="O29" i="27"/>
  <c r="K29" i="27"/>
  <c r="O23" i="29"/>
  <c r="K23" i="29"/>
  <c r="N26" i="23"/>
  <c r="J26" i="23"/>
  <c r="N9" i="25"/>
  <c r="J9" i="25"/>
  <c r="N11" i="31"/>
  <c r="J11" i="31"/>
  <c r="N26" i="2"/>
  <c r="K11" i="3"/>
  <c r="N8" i="1"/>
  <c r="O24" i="1"/>
  <c r="O14" i="5"/>
  <c r="N33" i="5"/>
  <c r="N18" i="6"/>
  <c r="N11" i="7"/>
  <c r="N23" i="7"/>
  <c r="N32" i="13"/>
  <c r="N10" i="15"/>
  <c r="J10" i="15"/>
  <c r="K31" i="17"/>
  <c r="O31" i="17"/>
  <c r="O32" i="19"/>
  <c r="K32" i="19"/>
  <c r="N17" i="21"/>
  <c r="J17" i="21"/>
  <c r="N17" i="22"/>
  <c r="J17" i="22"/>
  <c r="K9" i="30"/>
  <c r="O9" i="30"/>
  <c r="O17" i="31"/>
  <c r="K17" i="31"/>
  <c r="K24" i="18"/>
  <c r="O24" i="18"/>
  <c r="K9" i="1"/>
  <c r="O24" i="10"/>
  <c r="O24" i="13"/>
  <c r="K24" i="13"/>
  <c r="J8" i="16"/>
  <c r="N8" i="16"/>
  <c r="O24" i="19"/>
  <c r="K24" i="19"/>
  <c r="N9" i="21"/>
  <c r="J9" i="21"/>
  <c r="N10" i="23"/>
  <c r="J10" i="23"/>
  <c r="O33" i="24"/>
  <c r="K33" i="24"/>
  <c r="O23" i="26"/>
  <c r="K23" i="26"/>
  <c r="K14" i="2"/>
  <c r="O24" i="7"/>
  <c r="O13" i="3"/>
  <c r="K28" i="13"/>
  <c r="O28" i="13"/>
  <c r="O13" i="14"/>
  <c r="O17" i="15"/>
  <c r="K17" i="15"/>
  <c r="N17" i="16"/>
  <c r="J17" i="16"/>
  <c r="J13" i="17"/>
  <c r="N13" i="17"/>
  <c r="N9" i="22"/>
  <c r="J9" i="22"/>
  <c r="O10" i="28"/>
  <c r="K10" i="28"/>
  <c r="N33" i="28"/>
  <c r="J33" i="28"/>
  <c r="N8" i="12"/>
  <c r="J13" i="16"/>
  <c r="O26" i="17"/>
  <c r="J10" i="18"/>
  <c r="O11" i="18"/>
  <c r="N31" i="18"/>
  <c r="J24" i="19"/>
  <c r="N28" i="19"/>
  <c r="N17" i="20"/>
  <c r="J33" i="20"/>
  <c r="N10" i="21"/>
  <c r="K13" i="21"/>
  <c r="N18" i="21"/>
  <c r="K26" i="21"/>
  <c r="J29" i="21"/>
  <c r="N26" i="22"/>
  <c r="J33" i="22"/>
  <c r="N31" i="23"/>
  <c r="J33" i="24"/>
  <c r="O10" i="25"/>
  <c r="K13" i="25"/>
  <c r="J17" i="25"/>
  <c r="J23" i="26"/>
  <c r="J10" i="27"/>
  <c r="K23" i="27"/>
  <c r="J31" i="27"/>
  <c r="K13" i="28"/>
  <c r="K29" i="28"/>
  <c r="J13" i="29"/>
  <c r="J17" i="29"/>
  <c r="J33" i="29"/>
  <c r="J9" i="30"/>
  <c r="J11" i="30"/>
  <c r="O33" i="30"/>
  <c r="N8" i="32"/>
  <c r="K31" i="32"/>
  <c r="K18" i="12"/>
  <c r="K26" i="12"/>
  <c r="O17" i="14"/>
  <c r="K13" i="15"/>
  <c r="O13" i="19"/>
  <c r="N24" i="12"/>
  <c r="J9" i="14"/>
  <c r="J11" i="14"/>
  <c r="J8" i="15"/>
  <c r="J32" i="15"/>
  <c r="O8" i="18"/>
  <c r="N18" i="18"/>
  <c r="N28" i="18"/>
  <c r="K9" i="21"/>
  <c r="J18" i="23"/>
  <c r="O24" i="23"/>
  <c r="O9" i="24"/>
  <c r="N13" i="24"/>
  <c r="N17" i="24"/>
  <c r="J23" i="28"/>
  <c r="J31" i="28"/>
  <c r="J9" i="29"/>
  <c r="K16" i="30"/>
  <c r="J18" i="30"/>
  <c r="K24" i="30"/>
  <c r="K8" i="13"/>
  <c r="K16" i="13"/>
  <c r="J18" i="13"/>
  <c r="O10" i="15"/>
  <c r="K18" i="17"/>
  <c r="J13" i="18"/>
  <c r="J10" i="19"/>
  <c r="J16" i="19"/>
  <c r="J26" i="19"/>
  <c r="O28" i="29"/>
  <c r="J11" i="32"/>
  <c r="N32" i="32"/>
  <c r="N28" i="12"/>
  <c r="N32" i="12"/>
  <c r="J13" i="14"/>
  <c r="K9" i="15"/>
  <c r="K33" i="15"/>
  <c r="K11" i="17"/>
  <c r="O16" i="18"/>
  <c r="N11" i="15"/>
  <c r="N16" i="16"/>
  <c r="N33" i="17"/>
  <c r="K14" i="18"/>
  <c r="J29" i="18"/>
  <c r="K11" i="19"/>
  <c r="O33" i="19"/>
  <c r="J23" i="20"/>
  <c r="J8" i="21"/>
  <c r="J16" i="21"/>
  <c r="J24" i="21"/>
  <c r="J32" i="21"/>
  <c r="J8" i="25"/>
  <c r="O29" i="2"/>
  <c r="K29" i="2"/>
  <c r="N31" i="2"/>
  <c r="J31" i="2"/>
  <c r="N17" i="3"/>
  <c r="J17" i="3"/>
  <c r="J10" i="1"/>
  <c r="O33" i="2"/>
  <c r="K33" i="2"/>
  <c r="N8" i="3"/>
  <c r="J8" i="3"/>
  <c r="K10" i="1"/>
  <c r="K14" i="1"/>
  <c r="K18" i="1"/>
  <c r="K26" i="1"/>
  <c r="K33" i="1"/>
  <c r="K9" i="2"/>
  <c r="N11" i="2"/>
  <c r="J11" i="2"/>
  <c r="K26" i="2"/>
  <c r="O10" i="3"/>
  <c r="K10" i="3"/>
  <c r="N18" i="4"/>
  <c r="J18" i="4"/>
  <c r="J26" i="1"/>
  <c r="J9" i="1"/>
  <c r="J13" i="1"/>
  <c r="N14" i="1"/>
  <c r="J17" i="1"/>
  <c r="N18" i="1"/>
  <c r="N33" i="1"/>
  <c r="K17" i="2"/>
  <c r="J28" i="2"/>
  <c r="N29" i="3"/>
  <c r="J29" i="3"/>
  <c r="K11" i="2"/>
  <c r="N33" i="3"/>
  <c r="J33" i="3"/>
  <c r="K8" i="2"/>
  <c r="J16" i="2"/>
  <c r="J32" i="2"/>
  <c r="N13" i="3"/>
  <c r="J13" i="3"/>
  <c r="N10" i="4"/>
  <c r="J10" i="4"/>
  <c r="O26" i="10"/>
  <c r="K26" i="10"/>
  <c r="N13" i="11"/>
  <c r="J13" i="11"/>
  <c r="N11" i="13"/>
  <c r="J11" i="13"/>
  <c r="K18" i="3"/>
  <c r="K26" i="3"/>
  <c r="K11" i="4"/>
  <c r="K8" i="5"/>
  <c r="K16" i="5"/>
  <c r="K24" i="5"/>
  <c r="K28" i="5"/>
  <c r="K32" i="5"/>
  <c r="K9" i="6"/>
  <c r="K13" i="6"/>
  <c r="K17" i="6"/>
  <c r="K29" i="6"/>
  <c r="K33" i="6"/>
  <c r="K10" i="7"/>
  <c r="K14" i="7"/>
  <c r="K18" i="7"/>
  <c r="K26" i="7"/>
  <c r="K11" i="8"/>
  <c r="K23" i="8"/>
  <c r="K8" i="9"/>
  <c r="K16" i="9"/>
  <c r="K24" i="9"/>
  <c r="K28" i="9"/>
  <c r="N26" i="12"/>
  <c r="J26" i="12"/>
  <c r="J11" i="5"/>
  <c r="J23" i="5"/>
  <c r="J8" i="6"/>
  <c r="J16" i="6"/>
  <c r="J24" i="6"/>
  <c r="J32" i="6"/>
  <c r="J9" i="7"/>
  <c r="J13" i="7"/>
  <c r="J17" i="7"/>
  <c r="J29" i="7"/>
  <c r="J33" i="7"/>
  <c r="J10" i="8"/>
  <c r="J18" i="8"/>
  <c r="J26" i="8"/>
  <c r="J11" i="9"/>
  <c r="J23" i="9"/>
  <c r="N33" i="9"/>
  <c r="J8" i="10"/>
  <c r="J11" i="10"/>
  <c r="N14" i="10"/>
  <c r="J16" i="10"/>
  <c r="O11" i="11"/>
  <c r="K11" i="11"/>
  <c r="O9" i="12"/>
  <c r="K9" i="12"/>
  <c r="K11" i="5"/>
  <c r="K23" i="5"/>
  <c r="K8" i="6"/>
  <c r="K16" i="6"/>
  <c r="K24" i="6"/>
  <c r="K32" i="6"/>
  <c r="K9" i="7"/>
  <c r="K13" i="7"/>
  <c r="K17" i="7"/>
  <c r="K29" i="7"/>
  <c r="K33" i="7"/>
  <c r="K10" i="8"/>
  <c r="K18" i="8"/>
  <c r="K26" i="8"/>
  <c r="K11" i="9"/>
  <c r="K23" i="9"/>
  <c r="O33" i="9"/>
  <c r="K8" i="10"/>
  <c r="K11" i="10"/>
  <c r="O14" i="10"/>
  <c r="K16" i="10"/>
  <c r="N17" i="11"/>
  <c r="J17" i="11"/>
  <c r="N10" i="12"/>
  <c r="J10" i="12"/>
  <c r="O13" i="12"/>
  <c r="K13" i="12"/>
  <c r="O17" i="12"/>
  <c r="K17" i="12"/>
  <c r="J16" i="3"/>
  <c r="J24" i="3"/>
  <c r="J28" i="3"/>
  <c r="J32" i="3"/>
  <c r="J13" i="4"/>
  <c r="J17" i="4"/>
  <c r="J10" i="5"/>
  <c r="J14" i="5"/>
  <c r="J18" i="5"/>
  <c r="J26" i="5"/>
  <c r="J11" i="6"/>
  <c r="J8" i="7"/>
  <c r="J16" i="7"/>
  <c r="J24" i="7"/>
  <c r="J28" i="7"/>
  <c r="J32" i="7"/>
  <c r="J9" i="8"/>
  <c r="J13" i="8"/>
  <c r="J17" i="8"/>
  <c r="J29" i="8"/>
  <c r="J33" i="8"/>
  <c r="J10" i="9"/>
  <c r="J18" i="9"/>
  <c r="J26" i="9"/>
  <c r="J24" i="10"/>
  <c r="N18" i="12"/>
  <c r="J18" i="12"/>
  <c r="N29" i="9"/>
  <c r="N10" i="10"/>
  <c r="N18" i="10"/>
  <c r="J23" i="13"/>
  <c r="J31" i="13"/>
  <c r="J8" i="14"/>
  <c r="J16" i="14"/>
  <c r="J24" i="14"/>
  <c r="J28" i="14"/>
  <c r="J9" i="15"/>
  <c r="J13" i="15"/>
  <c r="J17" i="15"/>
  <c r="J29" i="15"/>
  <c r="J33" i="15"/>
  <c r="J10" i="16"/>
  <c r="J18" i="16"/>
  <c r="J26" i="16"/>
  <c r="J11" i="17"/>
  <c r="J28" i="17"/>
  <c r="N31" i="17"/>
  <c r="K33" i="17"/>
  <c r="N16" i="18"/>
  <c r="K18" i="18"/>
  <c r="K26" i="18"/>
  <c r="J33" i="18"/>
  <c r="N13" i="19"/>
  <c r="N17" i="19"/>
  <c r="J17" i="19"/>
  <c r="N29" i="19"/>
  <c r="J29" i="19"/>
  <c r="O13" i="18"/>
  <c r="K13" i="18"/>
  <c r="O10" i="19"/>
  <c r="K10" i="19"/>
  <c r="J9" i="12"/>
  <c r="J13" i="12"/>
  <c r="J17" i="12"/>
  <c r="J29" i="12"/>
  <c r="J33" i="12"/>
  <c r="J10" i="13"/>
  <c r="J14" i="13"/>
  <c r="J26" i="13"/>
  <c r="J16" i="15"/>
  <c r="N33" i="19"/>
  <c r="J33" i="19"/>
  <c r="K29" i="12"/>
  <c r="K33" i="12"/>
  <c r="K10" i="13"/>
  <c r="K14" i="13"/>
  <c r="K18" i="13"/>
  <c r="K26" i="13"/>
  <c r="K11" i="14"/>
  <c r="K31" i="14"/>
  <c r="K8" i="15"/>
  <c r="K16" i="15"/>
  <c r="K24" i="15"/>
  <c r="K28" i="15"/>
  <c r="K32" i="15"/>
  <c r="K9" i="16"/>
  <c r="K13" i="16"/>
  <c r="K17" i="16"/>
  <c r="K29" i="16"/>
  <c r="K33" i="16"/>
  <c r="K10" i="17"/>
  <c r="K14" i="17"/>
  <c r="J17" i="17"/>
  <c r="K24" i="17"/>
  <c r="O32" i="17"/>
  <c r="K32" i="17"/>
  <c r="O17" i="18"/>
  <c r="K17" i="18"/>
  <c r="O14" i="19"/>
  <c r="K14" i="19"/>
  <c r="O26" i="19"/>
  <c r="K26" i="19"/>
  <c r="J17" i="18"/>
  <c r="N32" i="18"/>
  <c r="J14" i="19"/>
  <c r="O18" i="19"/>
  <c r="K18" i="19"/>
  <c r="K8" i="12"/>
  <c r="K16" i="12"/>
  <c r="K24" i="12"/>
  <c r="K28" i="12"/>
  <c r="K32" i="12"/>
  <c r="K9" i="13"/>
  <c r="K13" i="13"/>
  <c r="K17" i="13"/>
  <c r="K29" i="13"/>
  <c r="K33" i="13"/>
  <c r="K10" i="14"/>
  <c r="K18" i="14"/>
  <c r="K26" i="14"/>
  <c r="K11" i="15"/>
  <c r="K23" i="15"/>
  <c r="K31" i="15"/>
  <c r="K8" i="16"/>
  <c r="K16" i="16"/>
  <c r="K24" i="16"/>
  <c r="K9" i="17"/>
  <c r="K13" i="17"/>
  <c r="K29" i="17"/>
  <c r="O9" i="18"/>
  <c r="K9" i="18"/>
  <c r="J14" i="18"/>
  <c r="K22" i="18"/>
  <c r="O29" i="18"/>
  <c r="K29" i="18"/>
  <c r="J11" i="19"/>
  <c r="J18" i="19"/>
  <c r="K23" i="19"/>
  <c r="K16" i="17"/>
  <c r="O23" i="17"/>
  <c r="N24" i="18"/>
  <c r="O33" i="18"/>
  <c r="K33" i="18"/>
  <c r="O8" i="25"/>
  <c r="K8" i="25"/>
  <c r="O32" i="25"/>
  <c r="K32" i="25"/>
  <c r="N17" i="27"/>
  <c r="J17" i="27"/>
  <c r="N29" i="27"/>
  <c r="J29" i="27"/>
  <c r="N18" i="28"/>
  <c r="J18" i="28"/>
  <c r="O17" i="26"/>
  <c r="K17" i="26"/>
  <c r="N32" i="26"/>
  <c r="J32" i="26"/>
  <c r="K11" i="20"/>
  <c r="K23" i="20"/>
  <c r="K8" i="21"/>
  <c r="K16" i="21"/>
  <c r="K24" i="21"/>
  <c r="K28" i="21"/>
  <c r="K32" i="21"/>
  <c r="K9" i="22"/>
  <c r="K13" i="22"/>
  <c r="K17" i="22"/>
  <c r="K33" i="22"/>
  <c r="K10" i="23"/>
  <c r="K14" i="23"/>
  <c r="K18" i="23"/>
  <c r="K26" i="23"/>
  <c r="K11" i="24"/>
  <c r="K17" i="25"/>
  <c r="O24" i="25"/>
  <c r="K24" i="25"/>
  <c r="K29" i="25"/>
  <c r="N31" i="25"/>
  <c r="J31" i="25"/>
  <c r="J17" i="26"/>
  <c r="N24" i="26"/>
  <c r="J24" i="26"/>
  <c r="N33" i="27"/>
  <c r="J33" i="27"/>
  <c r="J10" i="20"/>
  <c r="J18" i="20"/>
  <c r="J26" i="20"/>
  <c r="J11" i="21"/>
  <c r="J23" i="21"/>
  <c r="J31" i="21"/>
  <c r="J8" i="22"/>
  <c r="J24" i="22"/>
  <c r="J28" i="22"/>
  <c r="J32" i="22"/>
  <c r="J9" i="23"/>
  <c r="J13" i="23"/>
  <c r="J17" i="23"/>
  <c r="J29" i="23"/>
  <c r="J33" i="23"/>
  <c r="J10" i="24"/>
  <c r="J14" i="24"/>
  <c r="J18" i="24"/>
  <c r="J28" i="24"/>
  <c r="J24" i="25"/>
  <c r="N9" i="27"/>
  <c r="J9" i="27"/>
  <c r="K23" i="21"/>
  <c r="K31" i="21"/>
  <c r="K8" i="22"/>
  <c r="K24" i="22"/>
  <c r="K28" i="22"/>
  <c r="K32" i="22"/>
  <c r="K9" i="23"/>
  <c r="K13" i="23"/>
  <c r="K17" i="23"/>
  <c r="K29" i="23"/>
  <c r="K33" i="23"/>
  <c r="K10" i="24"/>
  <c r="K14" i="24"/>
  <c r="K18" i="24"/>
  <c r="K28" i="24"/>
  <c r="K9" i="25"/>
  <c r="N11" i="25"/>
  <c r="J11" i="25"/>
  <c r="N10" i="28"/>
  <c r="J10" i="28"/>
  <c r="N26" i="28"/>
  <c r="J26" i="28"/>
  <c r="O16" i="25"/>
  <c r="K16" i="25"/>
  <c r="N23" i="25"/>
  <c r="J23" i="25"/>
  <c r="O28" i="25"/>
  <c r="K28" i="25"/>
  <c r="N13" i="27"/>
  <c r="J13" i="27"/>
  <c r="J16" i="25"/>
  <c r="J28" i="25"/>
  <c r="O13" i="26"/>
  <c r="K13" i="26"/>
  <c r="N14" i="28"/>
  <c r="J14" i="28"/>
  <c r="K33" i="26"/>
  <c r="K10" i="27"/>
  <c r="K14" i="27"/>
  <c r="K18" i="27"/>
  <c r="K26" i="27"/>
  <c r="O31" i="27"/>
  <c r="O8" i="28"/>
  <c r="K11" i="28"/>
  <c r="O16" i="28"/>
  <c r="K23" i="28"/>
  <c r="O24" i="28"/>
  <c r="O28" i="28"/>
  <c r="K31" i="28"/>
  <c r="O32" i="28"/>
  <c r="K8" i="29"/>
  <c r="O9" i="29"/>
  <c r="O13" i="29"/>
  <c r="K16" i="29"/>
  <c r="O17" i="29"/>
  <c r="O29" i="29"/>
  <c r="O33" i="29"/>
  <c r="O10" i="30"/>
  <c r="O14" i="30"/>
  <c r="O18" i="30"/>
  <c r="O26" i="30"/>
  <c r="O11" i="31"/>
  <c r="O8" i="32"/>
  <c r="O16" i="32"/>
  <c r="O24" i="32"/>
  <c r="O32" i="32"/>
  <c r="J11" i="29"/>
  <c r="J23" i="29"/>
  <c r="J8" i="30"/>
  <c r="J16" i="30"/>
  <c r="J24" i="30"/>
  <c r="J28" i="30"/>
  <c r="J13" i="31"/>
  <c r="J17" i="31"/>
  <c r="J33" i="31"/>
  <c r="J10" i="32"/>
  <c r="J14" i="32"/>
  <c r="J18" i="32"/>
  <c r="J22" i="32"/>
  <c r="J26" i="32"/>
  <c r="J29" i="32"/>
  <c r="J33" i="32"/>
  <c r="K9" i="32"/>
  <c r="K13" i="32"/>
  <c r="K17" i="32"/>
  <c r="K29" i="32"/>
  <c r="K33" i="32"/>
</calcChain>
</file>

<file path=xl/sharedStrings.xml><?xml version="1.0" encoding="utf-8"?>
<sst xmlns="http://schemas.openxmlformats.org/spreadsheetml/2006/main" count="3072" uniqueCount="79">
  <si>
    <t/>
  </si>
  <si>
    <t/>
  </si>
  <si>
    <t>Northern Cape: Joe Morolong (NC451)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</si>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</sst>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37735576</v>
      </c>
      <c r="D8" s="58">
        <v>42591028</v>
      </c>
      <c r="E8" s="59">
        <f>$D8       -$C8</f>
        <v>4855452</v>
      </c>
      <c r="F8" s="57">
        <v>39999710</v>
      </c>
      <c r="G8" s="58">
        <v>45146490</v>
      </c>
      <c r="H8" s="59">
        <f>$G8       -$F8</f>
        <v>5146780</v>
      </c>
      <c r="I8" s="59">
        <v>47855278</v>
      </c>
      <c r="J8" s="27">
        <f>IF(($C8       =0),0,(($E8       /$C8       )*100))</f>
        <v>12.867040905907995</v>
      </c>
      <c r="K8" s="28">
        <f>IF(($F8       =0),0,(($H8       /$F8       )*100))</f>
        <v>12.867043286063822</v>
      </c>
      <c r="L8" s="78">
        <v>21783473</v>
      </c>
      <c r="M8" s="79">
        <v>33033252</v>
      </c>
      <c r="N8" s="29">
        <f>IF(($L8       =0),0,(($E8       /$L8       )*100))</f>
        <v>22.289613781971312</v>
      </c>
      <c r="O8" s="28">
        <f>IF(($M8       =0),0,(($H8       /$M8       )*100))</f>
        <v>15.580603447701726</v>
      </c>
      <c r="Q8" s="30"/>
    </row>
    <row r="9" spans="1:17" x14ac:dyDescent="0.2">
      <c r="A9" s="1" t="s">
        <v>16</v>
      </c>
      <c r="B9" s="26" t="s">
        <v>19</v>
      </c>
      <c r="C9" s="57">
        <v>43183432</v>
      </c>
      <c r="D9" s="58">
        <v>48625928</v>
      </c>
      <c r="E9" s="59">
        <f>$D9       -$C9</f>
        <v>5442496</v>
      </c>
      <c r="F9" s="57">
        <v>45774450</v>
      </c>
      <c r="G9" s="58">
        <v>51543483</v>
      </c>
      <c r="H9" s="59">
        <f>$G9       -$F9</f>
        <v>5769033</v>
      </c>
      <c r="I9" s="59">
        <v>54636095</v>
      </c>
      <c r="J9" s="27">
        <f>IF(($C9       =0),0,(($E9       /$C9       )*100))</f>
        <v>12.603203932471137</v>
      </c>
      <c r="K9" s="28">
        <f>IF(($F9       =0),0,(($H9       /$F9       )*100))</f>
        <v>12.603172730639036</v>
      </c>
      <c r="L9" s="78">
        <v>21783473</v>
      </c>
      <c r="M9" s="79">
        <v>33033252</v>
      </c>
      <c r="N9" s="29">
        <f>IF(($L9       =0),0,(($E9       /$L9       )*100))</f>
        <v>24.984519227030511</v>
      </c>
      <c r="O9" s="28">
        <f>IF(($M9       =0),0,(($H9       /$M9       )*100))</f>
        <v>17.464320497418782</v>
      </c>
      <c r="Q9" s="30"/>
    </row>
    <row r="10" spans="1:17" x14ac:dyDescent="0.2">
      <c r="A10" s="1" t="s">
        <v>16</v>
      </c>
      <c r="B10" s="26" t="s">
        <v>20</v>
      </c>
      <c r="C10" s="57">
        <v>229354474</v>
      </c>
      <c r="D10" s="58">
        <v>240839999</v>
      </c>
      <c r="E10" s="59">
        <f t="shared" ref="E10:E33" si="0">$D10      -$C10</f>
        <v>11485525</v>
      </c>
      <c r="F10" s="57">
        <v>228911878</v>
      </c>
      <c r="G10" s="58">
        <v>251029317</v>
      </c>
      <c r="H10" s="59">
        <f t="shared" ref="H10:H33" si="1">$G10      -$F10</f>
        <v>22117439</v>
      </c>
      <c r="I10" s="59">
        <v>263248008</v>
      </c>
      <c r="J10" s="27">
        <f t="shared" ref="J10:J33" si="2">IF(($C10      =0),0,(($E10      /$C10      )*100))</f>
        <v>5.0077614792899139</v>
      </c>
      <c r="K10" s="28">
        <f t="shared" ref="K10:K33" si="3">IF(($F10      =0),0,(($H10      /$F10      )*100))</f>
        <v>9.6619883569344527</v>
      </c>
      <c r="L10" s="78">
        <v>21783473</v>
      </c>
      <c r="M10" s="79">
        <v>33033252</v>
      </c>
      <c r="N10" s="29">
        <f t="shared" ref="N10:N33" si="4">IF(($L10      =0),0,(($E10      /$L10      )*100))</f>
        <v>52.725866990998171</v>
      </c>
      <c r="O10" s="28">
        <f t="shared" ref="O10:O33" si="5">IF(($M10      =0),0,(($H10      /$M10      )*100))</f>
        <v>66.955076054879498</v>
      </c>
      <c r="Q10" s="30"/>
    </row>
    <row r="11" spans="1:17" ht="16.5" x14ac:dyDescent="0.3">
      <c r="A11" s="4" t="s">
        <v>16</v>
      </c>
      <c r="B11" s="31" t="s">
        <v>21</v>
      </c>
      <c r="C11" s="60">
        <v>310273482</v>
      </c>
      <c r="D11" s="61">
        <v>332056955</v>
      </c>
      <c r="E11" s="62">
        <f t="shared" si="0"/>
        <v>21783473</v>
      </c>
      <c r="F11" s="60">
        <v>314686038</v>
      </c>
      <c r="G11" s="61">
        <v>347719290</v>
      </c>
      <c r="H11" s="62">
        <f t="shared" si="1"/>
        <v>33033252</v>
      </c>
      <c r="I11" s="62">
        <v>365739381</v>
      </c>
      <c r="J11" s="32">
        <f t="shared" si="2"/>
        <v>7.0207330834673138</v>
      </c>
      <c r="K11" s="33">
        <f t="shared" si="3"/>
        <v>10.497209285147886</v>
      </c>
      <c r="L11" s="80">
        <v>21783473</v>
      </c>
      <c r="M11" s="81">
        <v>33033252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119943746</v>
      </c>
      <c r="D13" s="58">
        <v>132301652</v>
      </c>
      <c r="E13" s="59">
        <f t="shared" si="0"/>
        <v>12357906</v>
      </c>
      <c r="F13" s="57">
        <v>127011767</v>
      </c>
      <c r="G13" s="58">
        <v>138176319</v>
      </c>
      <c r="H13" s="59">
        <f t="shared" si="1"/>
        <v>11164552</v>
      </c>
      <c r="I13" s="59">
        <v>144642963</v>
      </c>
      <c r="J13" s="27">
        <f t="shared" si="2"/>
        <v>10.303084914489832</v>
      </c>
      <c r="K13" s="28">
        <f t="shared" si="3"/>
        <v>8.7901713862464419</v>
      </c>
      <c r="L13" s="78">
        <v>121791222</v>
      </c>
      <c r="M13" s="79">
        <v>130015340</v>
      </c>
      <c r="N13" s="29">
        <f t="shared" si="4"/>
        <v>10.146795308450063</v>
      </c>
      <c r="O13" s="28">
        <f t="shared" si="5"/>
        <v>8.587103644846831</v>
      </c>
      <c r="Q13" s="30"/>
    </row>
    <row r="14" spans="1:17" x14ac:dyDescent="0.2">
      <c r="A14" s="1" t="s">
        <v>16</v>
      </c>
      <c r="B14" s="26" t="s">
        <v>24</v>
      </c>
      <c r="C14" s="57">
        <v>10633907</v>
      </c>
      <c r="D14" s="58">
        <v>16722822</v>
      </c>
      <c r="E14" s="59">
        <f t="shared" si="0"/>
        <v>6088915</v>
      </c>
      <c r="F14" s="57">
        <v>11271942</v>
      </c>
      <c r="G14" s="58">
        <v>17726192</v>
      </c>
      <c r="H14" s="59">
        <f t="shared" si="1"/>
        <v>6454250</v>
      </c>
      <c r="I14" s="59">
        <v>18789764</v>
      </c>
      <c r="J14" s="27">
        <f t="shared" si="2"/>
        <v>57.25943437346217</v>
      </c>
      <c r="K14" s="28">
        <f t="shared" si="3"/>
        <v>57.259432314325252</v>
      </c>
      <c r="L14" s="78">
        <v>121791222</v>
      </c>
      <c r="M14" s="79">
        <v>130015340</v>
      </c>
      <c r="N14" s="29">
        <f t="shared" si="4"/>
        <v>4.9994695019974431</v>
      </c>
      <c r="O14" s="28">
        <f t="shared" si="5"/>
        <v>4.9642219141218265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121791222</v>
      </c>
      <c r="M15" s="79">
        <v>130015340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7460982</v>
      </c>
      <c r="D16" s="58">
        <v>9600000</v>
      </c>
      <c r="E16" s="59">
        <f t="shared" si="0"/>
        <v>2139018</v>
      </c>
      <c r="F16" s="57">
        <v>7908645</v>
      </c>
      <c r="G16" s="58">
        <v>10041600</v>
      </c>
      <c r="H16" s="59">
        <f t="shared" si="1"/>
        <v>2132955</v>
      </c>
      <c r="I16" s="59">
        <v>10503513</v>
      </c>
      <c r="J16" s="27">
        <f t="shared" si="2"/>
        <v>28.669389632624764</v>
      </c>
      <c r="K16" s="28">
        <f t="shared" si="3"/>
        <v>26.969917097050129</v>
      </c>
      <c r="L16" s="78">
        <v>121791222</v>
      </c>
      <c r="M16" s="79">
        <v>130015340</v>
      </c>
      <c r="N16" s="29">
        <f t="shared" si="4"/>
        <v>1.7562989884443394</v>
      </c>
      <c r="O16" s="28">
        <f t="shared" si="5"/>
        <v>1.6405410315428932</v>
      </c>
      <c r="Q16" s="30"/>
    </row>
    <row r="17" spans="1:17" x14ac:dyDescent="0.2">
      <c r="A17" s="1" t="s">
        <v>16</v>
      </c>
      <c r="B17" s="26" t="s">
        <v>26</v>
      </c>
      <c r="C17" s="57">
        <v>155332394</v>
      </c>
      <c r="D17" s="58">
        <v>256537777</v>
      </c>
      <c r="E17" s="59">
        <f t="shared" si="0"/>
        <v>101205383</v>
      </c>
      <c r="F17" s="57">
        <v>164466398</v>
      </c>
      <c r="G17" s="58">
        <v>274729981</v>
      </c>
      <c r="H17" s="59">
        <f t="shared" si="1"/>
        <v>110263583</v>
      </c>
      <c r="I17" s="59">
        <v>287342849</v>
      </c>
      <c r="J17" s="39">
        <f t="shared" si="2"/>
        <v>65.154074043306125</v>
      </c>
      <c r="K17" s="28">
        <f t="shared" si="3"/>
        <v>67.043228489749012</v>
      </c>
      <c r="L17" s="82">
        <v>121791222</v>
      </c>
      <c r="M17" s="79">
        <v>130015340</v>
      </c>
      <c r="N17" s="29">
        <f t="shared" si="4"/>
        <v>83.097436201108152</v>
      </c>
      <c r="O17" s="28">
        <f t="shared" si="5"/>
        <v>84.808133409488448</v>
      </c>
      <c r="Q17" s="30"/>
    </row>
    <row r="18" spans="1:17" ht="16.5" x14ac:dyDescent="0.3">
      <c r="A18" s="1" t="s">
        <v>16</v>
      </c>
      <c r="B18" s="31" t="s">
        <v>27</v>
      </c>
      <c r="C18" s="60">
        <v>293371029</v>
      </c>
      <c r="D18" s="61">
        <v>415162251</v>
      </c>
      <c r="E18" s="62">
        <f t="shared" si="0"/>
        <v>121791222</v>
      </c>
      <c r="F18" s="60">
        <v>310658752</v>
      </c>
      <c r="G18" s="61">
        <v>440674092</v>
      </c>
      <c r="H18" s="62">
        <f t="shared" si="1"/>
        <v>130015340</v>
      </c>
      <c r="I18" s="62">
        <v>461279089</v>
      </c>
      <c r="J18" s="40">
        <f t="shared" si="2"/>
        <v>41.514399842119381</v>
      </c>
      <c r="K18" s="33">
        <f t="shared" si="3"/>
        <v>41.851497555748892</v>
      </c>
      <c r="L18" s="83">
        <v>121791222</v>
      </c>
      <c r="M18" s="81">
        <v>130015340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16902453</v>
      </c>
      <c r="D19" s="67">
        <v>-83105296</v>
      </c>
      <c r="E19" s="68">
        <f t="shared" si="0"/>
        <v>-100007749</v>
      </c>
      <c r="F19" s="69">
        <v>4027286</v>
      </c>
      <c r="G19" s="70">
        <v>-92954802</v>
      </c>
      <c r="H19" s="71">
        <f t="shared" si="1"/>
        <v>-96982088</v>
      </c>
      <c r="I19" s="71">
        <v>-95539708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-3501750</v>
      </c>
      <c r="M22" s="79">
        <v>-12409322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7918200</v>
      </c>
      <c r="D23" s="58">
        <v>19280000</v>
      </c>
      <c r="E23" s="59">
        <f t="shared" si="0"/>
        <v>11361800</v>
      </c>
      <c r="F23" s="57">
        <v>8393298</v>
      </c>
      <c r="G23" s="58">
        <v>21094558</v>
      </c>
      <c r="H23" s="59">
        <f t="shared" si="1"/>
        <v>12701260</v>
      </c>
      <c r="I23" s="59">
        <v>21094558</v>
      </c>
      <c r="J23" s="27">
        <f t="shared" si="2"/>
        <v>143.48968199843398</v>
      </c>
      <c r="K23" s="28">
        <f t="shared" si="3"/>
        <v>151.32621289033224</v>
      </c>
      <c r="L23" s="78">
        <v>-3501750</v>
      </c>
      <c r="M23" s="79">
        <v>-12409322</v>
      </c>
      <c r="N23" s="29">
        <f t="shared" si="4"/>
        <v>-324.46062682944239</v>
      </c>
      <c r="O23" s="28">
        <f t="shared" si="5"/>
        <v>-102.35257010818157</v>
      </c>
      <c r="Q23" s="30"/>
    </row>
    <row r="24" spans="1:17" x14ac:dyDescent="0.2">
      <c r="A24" s="4" t="s">
        <v>16</v>
      </c>
      <c r="B24" s="26" t="s">
        <v>32</v>
      </c>
      <c r="C24" s="57">
        <v>140618750</v>
      </c>
      <c r="D24" s="58">
        <v>125755200</v>
      </c>
      <c r="E24" s="59">
        <f t="shared" si="0"/>
        <v>-14863550</v>
      </c>
      <c r="F24" s="57">
        <v>149055882</v>
      </c>
      <c r="G24" s="58">
        <v>123945300</v>
      </c>
      <c r="H24" s="59">
        <f t="shared" si="1"/>
        <v>-25110582</v>
      </c>
      <c r="I24" s="59">
        <v>144883750</v>
      </c>
      <c r="J24" s="27">
        <f t="shared" si="2"/>
        <v>-10.570105338015024</v>
      </c>
      <c r="K24" s="28">
        <f t="shared" si="3"/>
        <v>-16.846421397848626</v>
      </c>
      <c r="L24" s="78">
        <v>-3501750</v>
      </c>
      <c r="M24" s="79">
        <v>-12409322</v>
      </c>
      <c r="N24" s="29">
        <f t="shared" si="4"/>
        <v>424.46062682944239</v>
      </c>
      <c r="O24" s="28">
        <f t="shared" si="5"/>
        <v>202.3525701081816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-3501750</v>
      </c>
      <c r="M25" s="79">
        <v>-12409322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148536950</v>
      </c>
      <c r="D26" s="61">
        <v>145035200</v>
      </c>
      <c r="E26" s="62">
        <f t="shared" si="0"/>
        <v>-3501750</v>
      </c>
      <c r="F26" s="60">
        <v>157449180</v>
      </c>
      <c r="G26" s="61">
        <v>145039858</v>
      </c>
      <c r="H26" s="62">
        <f t="shared" si="1"/>
        <v>-12409322</v>
      </c>
      <c r="I26" s="62">
        <v>165978308</v>
      </c>
      <c r="J26" s="40">
        <f t="shared" si="2"/>
        <v>-2.3574942127194616</v>
      </c>
      <c r="K26" s="33">
        <f t="shared" si="3"/>
        <v>-7.8814776933103108</v>
      </c>
      <c r="L26" s="83">
        <v>-3501750</v>
      </c>
      <c r="M26" s="81">
        <v>-12409322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91043727</v>
      </c>
      <c r="D28" s="58">
        <v>80000000</v>
      </c>
      <c r="E28" s="59">
        <f t="shared" si="0"/>
        <v>-11043727</v>
      </c>
      <c r="F28" s="57">
        <v>96506353</v>
      </c>
      <c r="G28" s="58">
        <v>77472000</v>
      </c>
      <c r="H28" s="59">
        <f t="shared" si="1"/>
        <v>-19034353</v>
      </c>
      <c r="I28" s="59">
        <v>92472000</v>
      </c>
      <c r="J28" s="27">
        <f t="shared" si="2"/>
        <v>-12.13013500644586</v>
      </c>
      <c r="K28" s="28">
        <f t="shared" si="3"/>
        <v>-19.723419659221815</v>
      </c>
      <c r="L28" s="78">
        <v>-3501750</v>
      </c>
      <c r="M28" s="79">
        <v>-12409322</v>
      </c>
      <c r="N28" s="29">
        <f t="shared" si="4"/>
        <v>315.37736845862787</v>
      </c>
      <c r="O28" s="28">
        <f t="shared" si="5"/>
        <v>153.38753398453196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-3501750</v>
      </c>
      <c r="M29" s="79">
        <v>-12409322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-3501750</v>
      </c>
      <c r="M30" s="79">
        <v>-12409322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21611026</v>
      </c>
      <c r="D31" s="58">
        <v>29201414</v>
      </c>
      <c r="E31" s="59">
        <f t="shared" si="0"/>
        <v>7590388</v>
      </c>
      <c r="F31" s="57">
        <v>22907690</v>
      </c>
      <c r="G31" s="58">
        <v>26011284</v>
      </c>
      <c r="H31" s="59">
        <f t="shared" si="1"/>
        <v>3103594</v>
      </c>
      <c r="I31" s="59">
        <v>31949734</v>
      </c>
      <c r="J31" s="27">
        <f t="shared" si="2"/>
        <v>35.122756318927202</v>
      </c>
      <c r="K31" s="28">
        <f t="shared" si="3"/>
        <v>13.548262613995563</v>
      </c>
      <c r="L31" s="78">
        <v>-3501750</v>
      </c>
      <c r="M31" s="79">
        <v>-12409322</v>
      </c>
      <c r="N31" s="29">
        <f t="shared" si="4"/>
        <v>-216.759848647105</v>
      </c>
      <c r="O31" s="28">
        <f t="shared" si="5"/>
        <v>-25.01018186166819</v>
      </c>
      <c r="Q31" s="30"/>
    </row>
    <row r="32" spans="1:17" x14ac:dyDescent="0.2">
      <c r="A32" s="4" t="s">
        <v>16</v>
      </c>
      <c r="B32" s="26" t="s">
        <v>39</v>
      </c>
      <c r="C32" s="57">
        <v>35882197</v>
      </c>
      <c r="D32" s="58">
        <v>35833786</v>
      </c>
      <c r="E32" s="59">
        <f t="shared" si="0"/>
        <v>-48411</v>
      </c>
      <c r="F32" s="57">
        <v>38035137</v>
      </c>
      <c r="G32" s="58">
        <v>41556574</v>
      </c>
      <c r="H32" s="59">
        <f t="shared" si="1"/>
        <v>3521437</v>
      </c>
      <c r="I32" s="59">
        <v>41556574</v>
      </c>
      <c r="J32" s="27">
        <f t="shared" si="2"/>
        <v>-0.13491648797313052</v>
      </c>
      <c r="K32" s="28">
        <f t="shared" si="3"/>
        <v>9.2583786407815492</v>
      </c>
      <c r="L32" s="78">
        <v>-3501750</v>
      </c>
      <c r="M32" s="79">
        <v>-12409322</v>
      </c>
      <c r="N32" s="29">
        <f t="shared" si="4"/>
        <v>1.38248018847719</v>
      </c>
      <c r="O32" s="28">
        <f t="shared" si="5"/>
        <v>-28.377352122863762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148536950</v>
      </c>
      <c r="D33" s="76">
        <v>145035200</v>
      </c>
      <c r="E33" s="77">
        <f t="shared" si="0"/>
        <v>-3501750</v>
      </c>
      <c r="F33" s="75">
        <v>157449180</v>
      </c>
      <c r="G33" s="76">
        <v>145039858</v>
      </c>
      <c r="H33" s="77">
        <f t="shared" si="1"/>
        <v>-12409322</v>
      </c>
      <c r="I33" s="77">
        <v>165978308</v>
      </c>
      <c r="J33" s="53">
        <f t="shared" si="2"/>
        <v>-2.3574942127194616</v>
      </c>
      <c r="K33" s="54">
        <f t="shared" si="3"/>
        <v>-7.8814776933103108</v>
      </c>
      <c r="L33" s="90">
        <v>-3501750</v>
      </c>
      <c r="M33" s="91">
        <v>-12409322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60790396</v>
      </c>
      <c r="D8" s="58">
        <v>62887572</v>
      </c>
      <c r="E8" s="59">
        <f>$D8       -$C8</f>
        <v>2097176</v>
      </c>
      <c r="F8" s="57">
        <v>63586753</v>
      </c>
      <c r="G8" s="58">
        <v>65780400</v>
      </c>
      <c r="H8" s="59">
        <f>$G8       -$F8</f>
        <v>2193647</v>
      </c>
      <c r="I8" s="59">
        <v>68740518</v>
      </c>
      <c r="J8" s="27">
        <f>IF(($C8       =0),0,(($E8       /$C8       )*100))</f>
        <v>3.4498475713170218</v>
      </c>
      <c r="K8" s="28">
        <f>IF(($F8       =0),0,(($H8       /$F8       )*100))</f>
        <v>3.4498490589698769</v>
      </c>
      <c r="L8" s="78">
        <v>-47426010</v>
      </c>
      <c r="M8" s="79">
        <v>-52375367</v>
      </c>
      <c r="N8" s="29">
        <f>IF(($L8       =0),0,(($E8       /$L8       )*100))</f>
        <v>-4.4219954408983595</v>
      </c>
      <c r="O8" s="28">
        <f>IF(($M8       =0),0,(($H8       /$M8       )*100))</f>
        <v>-4.1883181458184344</v>
      </c>
      <c r="Q8" s="30"/>
    </row>
    <row r="9" spans="1:17" x14ac:dyDescent="0.2">
      <c r="A9" s="1" t="s">
        <v>16</v>
      </c>
      <c r="B9" s="26" t="s">
        <v>19</v>
      </c>
      <c r="C9" s="57">
        <v>295097675</v>
      </c>
      <c r="D9" s="58">
        <v>261785767</v>
      </c>
      <c r="E9" s="59">
        <f>$D9       -$C9</f>
        <v>-33311908</v>
      </c>
      <c r="F9" s="57">
        <v>308672165</v>
      </c>
      <c r="G9" s="58">
        <v>273827910</v>
      </c>
      <c r="H9" s="59">
        <f>$G9       -$F9</f>
        <v>-34844255</v>
      </c>
      <c r="I9" s="59">
        <v>286150168</v>
      </c>
      <c r="J9" s="27">
        <f>IF(($C9       =0),0,(($E9       /$C9       )*100))</f>
        <v>-11.288434583566271</v>
      </c>
      <c r="K9" s="28">
        <f>IF(($F9       =0),0,(($H9       /$F9       )*100))</f>
        <v>-11.288434446300009</v>
      </c>
      <c r="L9" s="78">
        <v>-47426010</v>
      </c>
      <c r="M9" s="79">
        <v>-52375367</v>
      </c>
      <c r="N9" s="29">
        <f>IF(($L9       =0),0,(($E9       /$L9       )*100))</f>
        <v>70.2397439717151</v>
      </c>
      <c r="O9" s="28">
        <f>IF(($M9       =0),0,(($H9       /$M9       )*100))</f>
        <v>66.52794432924928</v>
      </c>
      <c r="Q9" s="30"/>
    </row>
    <row r="10" spans="1:17" x14ac:dyDescent="0.2">
      <c r="A10" s="1" t="s">
        <v>16</v>
      </c>
      <c r="B10" s="26" t="s">
        <v>20</v>
      </c>
      <c r="C10" s="57">
        <v>320230728</v>
      </c>
      <c r="D10" s="58">
        <v>304019450</v>
      </c>
      <c r="E10" s="59">
        <f t="shared" ref="E10:E33" si="0">$D10      -$C10</f>
        <v>-16211278</v>
      </c>
      <c r="F10" s="57">
        <v>341812205</v>
      </c>
      <c r="G10" s="58">
        <v>322087446</v>
      </c>
      <c r="H10" s="59">
        <f t="shared" ref="H10:H33" si="1">$G10      -$F10</f>
        <v>-19724759</v>
      </c>
      <c r="I10" s="59">
        <v>326329282</v>
      </c>
      <c r="J10" s="27">
        <f t="shared" ref="J10:J33" si="2">IF(($C10      =0),0,(($E10      /$C10      )*100))</f>
        <v>-5.0623742765872244</v>
      </c>
      <c r="K10" s="28">
        <f t="shared" ref="K10:K33" si="3">IF(($F10      =0),0,(($H10      /$F10      )*100))</f>
        <v>-5.7706420986342488</v>
      </c>
      <c r="L10" s="78">
        <v>-47426010</v>
      </c>
      <c r="M10" s="79">
        <v>-52375367</v>
      </c>
      <c r="N10" s="29">
        <f t="shared" ref="N10:N33" si="4">IF(($L10      =0),0,(($E10      /$L10      )*100))</f>
        <v>34.182251469183264</v>
      </c>
      <c r="O10" s="28">
        <f t="shared" ref="O10:O33" si="5">IF(($M10      =0),0,(($H10      /$M10      )*100))</f>
        <v>37.660373816569155</v>
      </c>
      <c r="Q10" s="30"/>
    </row>
    <row r="11" spans="1:17" ht="16.5" x14ac:dyDescent="0.3">
      <c r="A11" s="4" t="s">
        <v>16</v>
      </c>
      <c r="B11" s="31" t="s">
        <v>21</v>
      </c>
      <c r="C11" s="60">
        <v>676118799</v>
      </c>
      <c r="D11" s="61">
        <v>628692789</v>
      </c>
      <c r="E11" s="62">
        <f t="shared" si="0"/>
        <v>-47426010</v>
      </c>
      <c r="F11" s="60">
        <v>714071123</v>
      </c>
      <c r="G11" s="61">
        <v>661695756</v>
      </c>
      <c r="H11" s="62">
        <f t="shared" si="1"/>
        <v>-52375367</v>
      </c>
      <c r="I11" s="62">
        <v>681219968</v>
      </c>
      <c r="J11" s="32">
        <f t="shared" si="2"/>
        <v>-7.0144492462189332</v>
      </c>
      <c r="K11" s="33">
        <f t="shared" si="3"/>
        <v>-7.3347549442914524</v>
      </c>
      <c r="L11" s="80">
        <v>-47426010</v>
      </c>
      <c r="M11" s="81">
        <v>-52375367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256014407</v>
      </c>
      <c r="D13" s="58">
        <v>262649890</v>
      </c>
      <c r="E13" s="59">
        <f t="shared" si="0"/>
        <v>6635483</v>
      </c>
      <c r="F13" s="57">
        <v>267791065</v>
      </c>
      <c r="G13" s="58">
        <v>273379245</v>
      </c>
      <c r="H13" s="59">
        <f t="shared" si="1"/>
        <v>5588180</v>
      </c>
      <c r="I13" s="59">
        <v>285658422</v>
      </c>
      <c r="J13" s="27">
        <f t="shared" si="2"/>
        <v>2.591839685022101</v>
      </c>
      <c r="K13" s="28">
        <f t="shared" si="3"/>
        <v>2.0867686530168585</v>
      </c>
      <c r="L13" s="78">
        <v>-1940146</v>
      </c>
      <c r="M13" s="79">
        <v>-13484573</v>
      </c>
      <c r="N13" s="29">
        <f t="shared" si="4"/>
        <v>-342.00946732874746</v>
      </c>
      <c r="O13" s="28">
        <f t="shared" si="5"/>
        <v>-41.441282567864775</v>
      </c>
      <c r="Q13" s="30"/>
    </row>
    <row r="14" spans="1:17" x14ac:dyDescent="0.2">
      <c r="A14" s="1" t="s">
        <v>16</v>
      </c>
      <c r="B14" s="26" t="s">
        <v>24</v>
      </c>
      <c r="C14" s="57">
        <v>15657626</v>
      </c>
      <c r="D14" s="58">
        <v>15702533</v>
      </c>
      <c r="E14" s="59">
        <f t="shared" si="0"/>
        <v>44907</v>
      </c>
      <c r="F14" s="57">
        <v>16377877</v>
      </c>
      <c r="G14" s="58">
        <v>16424851</v>
      </c>
      <c r="H14" s="59">
        <f t="shared" si="1"/>
        <v>46974</v>
      </c>
      <c r="I14" s="59">
        <v>17163969</v>
      </c>
      <c r="J14" s="27">
        <f t="shared" si="2"/>
        <v>0.2868059308607831</v>
      </c>
      <c r="K14" s="28">
        <f t="shared" si="3"/>
        <v>0.2868137304975486</v>
      </c>
      <c r="L14" s="78">
        <v>-1940146</v>
      </c>
      <c r="M14" s="79">
        <v>-13484573</v>
      </c>
      <c r="N14" s="29">
        <f t="shared" si="4"/>
        <v>-2.314619621409935</v>
      </c>
      <c r="O14" s="28">
        <f t="shared" si="5"/>
        <v>-0.34835363344467785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-1940146</v>
      </c>
      <c r="M15" s="79">
        <v>-13484573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135980000</v>
      </c>
      <c r="D16" s="58">
        <v>137419000</v>
      </c>
      <c r="E16" s="59">
        <f t="shared" si="0"/>
        <v>1439000</v>
      </c>
      <c r="F16" s="57">
        <v>142235080</v>
      </c>
      <c r="G16" s="58">
        <v>143740274</v>
      </c>
      <c r="H16" s="59">
        <f t="shared" si="1"/>
        <v>1505194</v>
      </c>
      <c r="I16" s="59">
        <v>150208586</v>
      </c>
      <c r="J16" s="27">
        <f t="shared" si="2"/>
        <v>1.058243859391087</v>
      </c>
      <c r="K16" s="28">
        <f t="shared" si="3"/>
        <v>1.058243859391087</v>
      </c>
      <c r="L16" s="78">
        <v>-1940146</v>
      </c>
      <c r="M16" s="79">
        <v>-13484573</v>
      </c>
      <c r="N16" s="29">
        <f t="shared" si="4"/>
        <v>-74.169675890371138</v>
      </c>
      <c r="O16" s="28">
        <f t="shared" si="5"/>
        <v>-11.162340846832896</v>
      </c>
      <c r="Q16" s="30"/>
    </row>
    <row r="17" spans="1:17" x14ac:dyDescent="0.2">
      <c r="A17" s="1" t="s">
        <v>16</v>
      </c>
      <c r="B17" s="26" t="s">
        <v>26</v>
      </c>
      <c r="C17" s="57">
        <v>280374937</v>
      </c>
      <c r="D17" s="58">
        <v>270315401</v>
      </c>
      <c r="E17" s="59">
        <f t="shared" si="0"/>
        <v>-10059536</v>
      </c>
      <c r="F17" s="57">
        <v>302260061</v>
      </c>
      <c r="G17" s="58">
        <v>281635140</v>
      </c>
      <c r="H17" s="59">
        <f t="shared" si="1"/>
        <v>-20624921</v>
      </c>
      <c r="I17" s="59">
        <v>295241434</v>
      </c>
      <c r="J17" s="39">
        <f t="shared" si="2"/>
        <v>-3.5878870300022578</v>
      </c>
      <c r="K17" s="28">
        <f t="shared" si="3"/>
        <v>-6.8235680664406395</v>
      </c>
      <c r="L17" s="82">
        <v>-1940146</v>
      </c>
      <c r="M17" s="79">
        <v>-13484573</v>
      </c>
      <c r="N17" s="29">
        <f t="shared" si="4"/>
        <v>518.49376284052846</v>
      </c>
      <c r="O17" s="28">
        <f t="shared" si="5"/>
        <v>152.95197704814234</v>
      </c>
      <c r="Q17" s="30"/>
    </row>
    <row r="18" spans="1:17" ht="16.5" x14ac:dyDescent="0.3">
      <c r="A18" s="1" t="s">
        <v>16</v>
      </c>
      <c r="B18" s="31" t="s">
        <v>27</v>
      </c>
      <c r="C18" s="60">
        <v>688026970</v>
      </c>
      <c r="D18" s="61">
        <v>686086824</v>
      </c>
      <c r="E18" s="62">
        <f t="shared" si="0"/>
        <v>-1940146</v>
      </c>
      <c r="F18" s="60">
        <v>728664083</v>
      </c>
      <c r="G18" s="61">
        <v>715179510</v>
      </c>
      <c r="H18" s="62">
        <f t="shared" si="1"/>
        <v>-13484573</v>
      </c>
      <c r="I18" s="62">
        <v>748272411</v>
      </c>
      <c r="J18" s="40">
        <f t="shared" si="2"/>
        <v>-0.2819869110654194</v>
      </c>
      <c r="K18" s="33">
        <f t="shared" si="3"/>
        <v>-1.8505884006910767</v>
      </c>
      <c r="L18" s="83">
        <v>-1940146</v>
      </c>
      <c r="M18" s="81">
        <v>-13484573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-11908171</v>
      </c>
      <c r="D19" s="67">
        <v>-57394035</v>
      </c>
      <c r="E19" s="68">
        <f t="shared" si="0"/>
        <v>-45485864</v>
      </c>
      <c r="F19" s="69">
        <v>-14592960</v>
      </c>
      <c r="G19" s="70">
        <v>-53483754</v>
      </c>
      <c r="H19" s="71">
        <f t="shared" si="1"/>
        <v>-38890794</v>
      </c>
      <c r="I19" s="71">
        <v>-67052443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33838788</v>
      </c>
      <c r="M22" s="79">
        <v>-14077447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17725000</v>
      </c>
      <c r="E23" s="59">
        <f t="shared" si="0"/>
        <v>17725000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33838788</v>
      </c>
      <c r="M23" s="79">
        <v>-14077447</v>
      </c>
      <c r="N23" s="29">
        <f t="shared" si="4"/>
        <v>52.380717654544839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131574212</v>
      </c>
      <c r="D24" s="58">
        <v>147688000</v>
      </c>
      <c r="E24" s="59">
        <f t="shared" si="0"/>
        <v>16113788</v>
      </c>
      <c r="F24" s="57">
        <v>117825014</v>
      </c>
      <c r="G24" s="58">
        <v>103747567</v>
      </c>
      <c r="H24" s="59">
        <f t="shared" si="1"/>
        <v>-14077447</v>
      </c>
      <c r="I24" s="59">
        <v>131562673</v>
      </c>
      <c r="J24" s="27">
        <f t="shared" si="2"/>
        <v>12.24691963194125</v>
      </c>
      <c r="K24" s="28">
        <f t="shared" si="3"/>
        <v>-11.947757544930147</v>
      </c>
      <c r="L24" s="78">
        <v>33838788</v>
      </c>
      <c r="M24" s="79">
        <v>-14077447</v>
      </c>
      <c r="N24" s="29">
        <f t="shared" si="4"/>
        <v>47.619282345455161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33838788</v>
      </c>
      <c r="M25" s="79">
        <v>-14077447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131574212</v>
      </c>
      <c r="D26" s="61">
        <v>165413000</v>
      </c>
      <c r="E26" s="62">
        <f t="shared" si="0"/>
        <v>33838788</v>
      </c>
      <c r="F26" s="60">
        <v>117825014</v>
      </c>
      <c r="G26" s="61">
        <v>103747567</v>
      </c>
      <c r="H26" s="62">
        <f t="shared" si="1"/>
        <v>-14077447</v>
      </c>
      <c r="I26" s="62">
        <v>131562673</v>
      </c>
      <c r="J26" s="40">
        <f t="shared" si="2"/>
        <v>25.718404454514232</v>
      </c>
      <c r="K26" s="33">
        <f t="shared" si="3"/>
        <v>-11.947757544930147</v>
      </c>
      <c r="L26" s="83">
        <v>33838788</v>
      </c>
      <c r="M26" s="81">
        <v>-14077447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53488581</v>
      </c>
      <c r="D28" s="58">
        <v>45136752</v>
      </c>
      <c r="E28" s="59">
        <f t="shared" si="0"/>
        <v>-8351829</v>
      </c>
      <c r="F28" s="57">
        <v>47798305</v>
      </c>
      <c r="G28" s="58">
        <v>53733525</v>
      </c>
      <c r="H28" s="59">
        <f t="shared" si="1"/>
        <v>5935220</v>
      </c>
      <c r="I28" s="59">
        <v>70093823</v>
      </c>
      <c r="J28" s="27">
        <f t="shared" si="2"/>
        <v>-15.614228016256405</v>
      </c>
      <c r="K28" s="28">
        <f t="shared" si="3"/>
        <v>12.417218560365269</v>
      </c>
      <c r="L28" s="78">
        <v>33838788</v>
      </c>
      <c r="M28" s="79">
        <v>-14077447</v>
      </c>
      <c r="N28" s="29">
        <f t="shared" si="4"/>
        <v>-24.681229717801951</v>
      </c>
      <c r="O28" s="28">
        <f t="shared" si="5"/>
        <v>-42.161195847514108</v>
      </c>
      <c r="Q28" s="30"/>
    </row>
    <row r="29" spans="1:17" x14ac:dyDescent="0.2">
      <c r="A29" s="4" t="s">
        <v>16</v>
      </c>
      <c r="B29" s="26" t="s">
        <v>36</v>
      </c>
      <c r="C29" s="57">
        <v>39000000</v>
      </c>
      <c r="D29" s="58">
        <v>58183000</v>
      </c>
      <c r="E29" s="59">
        <f t="shared" si="0"/>
        <v>19183000</v>
      </c>
      <c r="F29" s="57">
        <v>30000000</v>
      </c>
      <c r="G29" s="58">
        <v>19000000</v>
      </c>
      <c r="H29" s="59">
        <f t="shared" si="1"/>
        <v>-11000000</v>
      </c>
      <c r="I29" s="59">
        <v>40678986</v>
      </c>
      <c r="J29" s="27">
        <f t="shared" si="2"/>
        <v>49.187179487179492</v>
      </c>
      <c r="K29" s="28">
        <f t="shared" si="3"/>
        <v>-36.666666666666664</v>
      </c>
      <c r="L29" s="78">
        <v>33838788</v>
      </c>
      <c r="M29" s="79">
        <v>-14077447</v>
      </c>
      <c r="N29" s="29">
        <f t="shared" si="4"/>
        <v>56.689382610275516</v>
      </c>
      <c r="O29" s="28">
        <f t="shared" si="5"/>
        <v>78.139168273906478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33838788</v>
      </c>
      <c r="M30" s="79">
        <v>-14077447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33554101</v>
      </c>
      <c r="D31" s="58">
        <v>30559377</v>
      </c>
      <c r="E31" s="59">
        <f t="shared" si="0"/>
        <v>-2994724</v>
      </c>
      <c r="F31" s="57">
        <v>26590111</v>
      </c>
      <c r="G31" s="58">
        <v>31014042</v>
      </c>
      <c r="H31" s="59">
        <f t="shared" si="1"/>
        <v>4423931</v>
      </c>
      <c r="I31" s="59">
        <v>20789864</v>
      </c>
      <c r="J31" s="27">
        <f t="shared" si="2"/>
        <v>-8.9250610528948471</v>
      </c>
      <c r="K31" s="28">
        <f t="shared" si="3"/>
        <v>16.637504822751588</v>
      </c>
      <c r="L31" s="78">
        <v>33838788</v>
      </c>
      <c r="M31" s="79">
        <v>-14077447</v>
      </c>
      <c r="N31" s="29">
        <f t="shared" si="4"/>
        <v>-8.8499741775621512</v>
      </c>
      <c r="O31" s="28">
        <f t="shared" si="5"/>
        <v>-31.42566262192285</v>
      </c>
      <c r="Q31" s="30"/>
    </row>
    <row r="32" spans="1:17" x14ac:dyDescent="0.2">
      <c r="A32" s="4" t="s">
        <v>16</v>
      </c>
      <c r="B32" s="26" t="s">
        <v>39</v>
      </c>
      <c r="C32" s="57">
        <v>5531530</v>
      </c>
      <c r="D32" s="58">
        <v>31533871</v>
      </c>
      <c r="E32" s="59">
        <f t="shared" si="0"/>
        <v>26002341</v>
      </c>
      <c r="F32" s="57">
        <v>13436598</v>
      </c>
      <c r="G32" s="58">
        <v>0</v>
      </c>
      <c r="H32" s="59">
        <f t="shared" si="1"/>
        <v>-13436598</v>
      </c>
      <c r="I32" s="59">
        <v>0</v>
      </c>
      <c r="J32" s="27">
        <f t="shared" si="2"/>
        <v>470.07502445073965</v>
      </c>
      <c r="K32" s="28">
        <f t="shared" si="3"/>
        <v>-100</v>
      </c>
      <c r="L32" s="78">
        <v>33838788</v>
      </c>
      <c r="M32" s="79">
        <v>-14077447</v>
      </c>
      <c r="N32" s="29">
        <f t="shared" si="4"/>
        <v>76.841821285088571</v>
      </c>
      <c r="O32" s="28">
        <f t="shared" si="5"/>
        <v>95.44769019553047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131574212</v>
      </c>
      <c r="D33" s="76">
        <v>165413000</v>
      </c>
      <c r="E33" s="77">
        <f t="shared" si="0"/>
        <v>33838788</v>
      </c>
      <c r="F33" s="75">
        <v>117825014</v>
      </c>
      <c r="G33" s="76">
        <v>103747567</v>
      </c>
      <c r="H33" s="77">
        <f t="shared" si="1"/>
        <v>-14077447</v>
      </c>
      <c r="I33" s="77">
        <v>131562673</v>
      </c>
      <c r="J33" s="53">
        <f t="shared" si="2"/>
        <v>25.718404454514232</v>
      </c>
      <c r="K33" s="54">
        <f t="shared" si="3"/>
        <v>-11.947757544930147</v>
      </c>
      <c r="L33" s="90">
        <v>33838788</v>
      </c>
      <c r="M33" s="91">
        <v>-14077447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176876675</v>
      </c>
      <c r="D8" s="58">
        <v>177553712</v>
      </c>
      <c r="E8" s="59">
        <f>$D8       -$C8</f>
        <v>677037</v>
      </c>
      <c r="F8" s="57">
        <v>185189877</v>
      </c>
      <c r="G8" s="58">
        <v>185721181</v>
      </c>
      <c r="H8" s="59">
        <f>$G8       -$F8</f>
        <v>531304</v>
      </c>
      <c r="I8" s="59">
        <v>194264356</v>
      </c>
      <c r="J8" s="27">
        <f>IF(($C8       =0),0,(($E8       /$C8       )*100))</f>
        <v>0.38277347762219072</v>
      </c>
      <c r="K8" s="28">
        <f>IF(($F8       =0),0,(($H8       /$F8       )*100))</f>
        <v>0.28689689123774298</v>
      </c>
      <c r="L8" s="78">
        <v>25894134</v>
      </c>
      <c r="M8" s="79">
        <v>18039347</v>
      </c>
      <c r="N8" s="29">
        <f>IF(($L8       =0),0,(($E8       /$L8       )*100))</f>
        <v>2.6146346504578992</v>
      </c>
      <c r="O8" s="28">
        <f>IF(($M8       =0),0,(($H8       /$M8       )*100))</f>
        <v>2.9452507344085128</v>
      </c>
      <c r="Q8" s="30"/>
    </row>
    <row r="9" spans="1:17" x14ac:dyDescent="0.2">
      <c r="A9" s="1" t="s">
        <v>16</v>
      </c>
      <c r="B9" s="26" t="s">
        <v>19</v>
      </c>
      <c r="C9" s="57">
        <v>408255091</v>
      </c>
      <c r="D9" s="58">
        <v>414802290</v>
      </c>
      <c r="E9" s="59">
        <f>$D9       -$C9</f>
        <v>6547199</v>
      </c>
      <c r="F9" s="57">
        <v>427443077</v>
      </c>
      <c r="G9" s="58">
        <v>433883191</v>
      </c>
      <c r="H9" s="59">
        <f>$G9       -$F9</f>
        <v>6440114</v>
      </c>
      <c r="I9" s="59">
        <v>453841820</v>
      </c>
      <c r="J9" s="27">
        <f>IF(($C9       =0),0,(($E9       /$C9       )*100))</f>
        <v>1.6037029652129924</v>
      </c>
      <c r="K9" s="28">
        <f>IF(($F9       =0),0,(($H9       /$F9       )*100))</f>
        <v>1.5066600318338996</v>
      </c>
      <c r="L9" s="78">
        <v>25894134</v>
      </c>
      <c r="M9" s="79">
        <v>18039347</v>
      </c>
      <c r="N9" s="29">
        <f>IF(($L9       =0),0,(($E9       /$L9       )*100))</f>
        <v>25.284487212431973</v>
      </c>
      <c r="O9" s="28">
        <f>IF(($M9       =0),0,(($H9       /$M9       )*100))</f>
        <v>35.700372081095836</v>
      </c>
      <c r="Q9" s="30"/>
    </row>
    <row r="10" spans="1:17" x14ac:dyDescent="0.2">
      <c r="A10" s="1" t="s">
        <v>16</v>
      </c>
      <c r="B10" s="26" t="s">
        <v>20</v>
      </c>
      <c r="C10" s="57">
        <v>156171441</v>
      </c>
      <c r="D10" s="58">
        <v>174841339</v>
      </c>
      <c r="E10" s="59">
        <f t="shared" ref="E10:E33" si="0">$D10      -$C10</f>
        <v>18669898</v>
      </c>
      <c r="F10" s="57">
        <v>170526501</v>
      </c>
      <c r="G10" s="58">
        <v>181594430</v>
      </c>
      <c r="H10" s="59">
        <f t="shared" ref="H10:H33" si="1">$G10      -$F10</f>
        <v>11067929</v>
      </c>
      <c r="I10" s="59">
        <v>190677220</v>
      </c>
      <c r="J10" s="27">
        <f t="shared" ref="J10:J33" si="2">IF(($C10      =0),0,(($E10      /$C10      )*100))</f>
        <v>11.954745298149614</v>
      </c>
      <c r="K10" s="28">
        <f t="shared" ref="K10:K33" si="3">IF(($F10      =0),0,(($H10      /$F10      )*100))</f>
        <v>6.4904451420134404</v>
      </c>
      <c r="L10" s="78">
        <v>25894134</v>
      </c>
      <c r="M10" s="79">
        <v>18039347</v>
      </c>
      <c r="N10" s="29">
        <f t="shared" ref="N10:N33" si="4">IF(($L10      =0),0,(($E10      /$L10      )*100))</f>
        <v>72.100878137110129</v>
      </c>
      <c r="O10" s="28">
        <f t="shared" ref="O10:O33" si="5">IF(($M10      =0),0,(($H10      /$M10      )*100))</f>
        <v>61.354377184495647</v>
      </c>
      <c r="Q10" s="30"/>
    </row>
    <row r="11" spans="1:17" ht="16.5" x14ac:dyDescent="0.3">
      <c r="A11" s="4" t="s">
        <v>16</v>
      </c>
      <c r="B11" s="31" t="s">
        <v>21</v>
      </c>
      <c r="C11" s="60">
        <v>741303207</v>
      </c>
      <c r="D11" s="61">
        <v>767197341</v>
      </c>
      <c r="E11" s="62">
        <f t="shared" si="0"/>
        <v>25894134</v>
      </c>
      <c r="F11" s="60">
        <v>783159455</v>
      </c>
      <c r="G11" s="61">
        <v>801198802</v>
      </c>
      <c r="H11" s="62">
        <f t="shared" si="1"/>
        <v>18039347</v>
      </c>
      <c r="I11" s="62">
        <v>838783396</v>
      </c>
      <c r="J11" s="32">
        <f t="shared" si="2"/>
        <v>3.4930557099289605</v>
      </c>
      <c r="K11" s="33">
        <f t="shared" si="3"/>
        <v>2.3034066542681275</v>
      </c>
      <c r="L11" s="80">
        <v>25894134</v>
      </c>
      <c r="M11" s="81">
        <v>18039347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342704261</v>
      </c>
      <c r="D13" s="58">
        <v>282209127</v>
      </c>
      <c r="E13" s="59">
        <f t="shared" si="0"/>
        <v>-60495134</v>
      </c>
      <c r="F13" s="57">
        <v>358787840</v>
      </c>
      <c r="G13" s="58">
        <v>295234540</v>
      </c>
      <c r="H13" s="59">
        <f t="shared" si="1"/>
        <v>-63553300</v>
      </c>
      <c r="I13" s="59">
        <v>308790727</v>
      </c>
      <c r="J13" s="27">
        <f t="shared" si="2"/>
        <v>-17.652285332979854</v>
      </c>
      <c r="K13" s="28">
        <f t="shared" si="3"/>
        <v>-17.713337219009428</v>
      </c>
      <c r="L13" s="78">
        <v>-23991522</v>
      </c>
      <c r="M13" s="79">
        <v>-66736533</v>
      </c>
      <c r="N13" s="29">
        <f t="shared" si="4"/>
        <v>252.15213107363508</v>
      </c>
      <c r="O13" s="28">
        <f t="shared" si="5"/>
        <v>95.230149279705614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24547233</v>
      </c>
      <c r="E14" s="59">
        <f t="shared" si="0"/>
        <v>24547233</v>
      </c>
      <c r="F14" s="57">
        <v>0</v>
      </c>
      <c r="G14" s="58">
        <v>24547233</v>
      </c>
      <c r="H14" s="59">
        <f t="shared" si="1"/>
        <v>24547233</v>
      </c>
      <c r="I14" s="59">
        <v>24547233</v>
      </c>
      <c r="J14" s="27">
        <f t="shared" si="2"/>
        <v>0</v>
      </c>
      <c r="K14" s="28">
        <f t="shared" si="3"/>
        <v>0</v>
      </c>
      <c r="L14" s="78">
        <v>-23991522</v>
      </c>
      <c r="M14" s="79">
        <v>-66736533</v>
      </c>
      <c r="N14" s="29">
        <f t="shared" si="4"/>
        <v>-102.31628072616653</v>
      </c>
      <c r="O14" s="28">
        <f t="shared" si="5"/>
        <v>-36.782301831592001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-23991522</v>
      </c>
      <c r="M15" s="79">
        <v>-66736533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202894633</v>
      </c>
      <c r="D16" s="58">
        <v>191095039</v>
      </c>
      <c r="E16" s="59">
        <f t="shared" si="0"/>
        <v>-11799594</v>
      </c>
      <c r="F16" s="57">
        <v>234749090</v>
      </c>
      <c r="G16" s="58">
        <v>199855411</v>
      </c>
      <c r="H16" s="59">
        <f t="shared" si="1"/>
        <v>-34893679</v>
      </c>
      <c r="I16" s="59">
        <v>209080140</v>
      </c>
      <c r="J16" s="27">
        <f t="shared" si="2"/>
        <v>-5.8156264783997509</v>
      </c>
      <c r="K16" s="28">
        <f t="shared" si="3"/>
        <v>-14.864244628168741</v>
      </c>
      <c r="L16" s="78">
        <v>-23991522</v>
      </c>
      <c r="M16" s="79">
        <v>-66736533</v>
      </c>
      <c r="N16" s="29">
        <f t="shared" si="4"/>
        <v>49.182348664665795</v>
      </c>
      <c r="O16" s="28">
        <f t="shared" si="5"/>
        <v>52.28572332338571</v>
      </c>
      <c r="Q16" s="30"/>
    </row>
    <row r="17" spans="1:17" x14ac:dyDescent="0.2">
      <c r="A17" s="1" t="s">
        <v>16</v>
      </c>
      <c r="B17" s="26" t="s">
        <v>26</v>
      </c>
      <c r="C17" s="57">
        <v>308360912</v>
      </c>
      <c r="D17" s="58">
        <v>332116885</v>
      </c>
      <c r="E17" s="59">
        <f t="shared" si="0"/>
        <v>23755973</v>
      </c>
      <c r="F17" s="57">
        <v>320707079</v>
      </c>
      <c r="G17" s="58">
        <v>327870292</v>
      </c>
      <c r="H17" s="59">
        <f t="shared" si="1"/>
        <v>7163213</v>
      </c>
      <c r="I17" s="59">
        <v>334876756</v>
      </c>
      <c r="J17" s="39">
        <f t="shared" si="2"/>
        <v>7.7039508172164179</v>
      </c>
      <c r="K17" s="28">
        <f t="shared" si="3"/>
        <v>2.233568720196538</v>
      </c>
      <c r="L17" s="82">
        <v>-23991522</v>
      </c>
      <c r="M17" s="79">
        <v>-66736533</v>
      </c>
      <c r="N17" s="29">
        <f t="shared" si="4"/>
        <v>-99.01819901213436</v>
      </c>
      <c r="O17" s="28">
        <f t="shared" si="5"/>
        <v>-10.733570771499322</v>
      </c>
      <c r="Q17" s="30"/>
    </row>
    <row r="18" spans="1:17" ht="16.5" x14ac:dyDescent="0.3">
      <c r="A18" s="1" t="s">
        <v>16</v>
      </c>
      <c r="B18" s="31" t="s">
        <v>27</v>
      </c>
      <c r="C18" s="60">
        <v>853959806</v>
      </c>
      <c r="D18" s="61">
        <v>829968284</v>
      </c>
      <c r="E18" s="62">
        <f t="shared" si="0"/>
        <v>-23991522</v>
      </c>
      <c r="F18" s="60">
        <v>914244009</v>
      </c>
      <c r="G18" s="61">
        <v>847507476</v>
      </c>
      <c r="H18" s="62">
        <f t="shared" si="1"/>
        <v>-66736533</v>
      </c>
      <c r="I18" s="62">
        <v>877294856</v>
      </c>
      <c r="J18" s="40">
        <f t="shared" si="2"/>
        <v>-2.8094439376927771</v>
      </c>
      <c r="K18" s="33">
        <f t="shared" si="3"/>
        <v>-7.2996412711521517</v>
      </c>
      <c r="L18" s="83">
        <v>-23991522</v>
      </c>
      <c r="M18" s="81">
        <v>-66736533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-112656599</v>
      </c>
      <c r="D19" s="67">
        <v>-62770943</v>
      </c>
      <c r="E19" s="68">
        <f t="shared" si="0"/>
        <v>49885656</v>
      </c>
      <c r="F19" s="69">
        <v>-131084554</v>
      </c>
      <c r="G19" s="70">
        <v>-46308674</v>
      </c>
      <c r="H19" s="71">
        <f t="shared" si="1"/>
        <v>84775880</v>
      </c>
      <c r="I19" s="71">
        <v>-38511460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-8025154</v>
      </c>
      <c r="M22" s="79">
        <v>-11865000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47407843</v>
      </c>
      <c r="E23" s="59">
        <f t="shared" si="0"/>
        <v>47407843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-8025154</v>
      </c>
      <c r="M23" s="79">
        <v>-11865000</v>
      </c>
      <c r="N23" s="29">
        <f t="shared" si="4"/>
        <v>-590.74060136416074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98897000</v>
      </c>
      <c r="D24" s="58">
        <v>43464003</v>
      </c>
      <c r="E24" s="59">
        <f t="shared" si="0"/>
        <v>-55432997</v>
      </c>
      <c r="F24" s="57">
        <v>55440000</v>
      </c>
      <c r="G24" s="58">
        <v>43575000</v>
      </c>
      <c r="H24" s="59">
        <f t="shared" si="1"/>
        <v>-11865000</v>
      </c>
      <c r="I24" s="59">
        <v>54369000</v>
      </c>
      <c r="J24" s="27">
        <f t="shared" si="2"/>
        <v>-56.051242201482353</v>
      </c>
      <c r="K24" s="28">
        <f t="shared" si="3"/>
        <v>-21.401515151515152</v>
      </c>
      <c r="L24" s="78">
        <v>-8025154</v>
      </c>
      <c r="M24" s="79">
        <v>-11865000</v>
      </c>
      <c r="N24" s="29">
        <f t="shared" si="4"/>
        <v>690.74060136416074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-8025154</v>
      </c>
      <c r="M25" s="79">
        <v>-11865000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98897000</v>
      </c>
      <c r="D26" s="61">
        <v>90871846</v>
      </c>
      <c r="E26" s="62">
        <f t="shared" si="0"/>
        <v>-8025154</v>
      </c>
      <c r="F26" s="60">
        <v>55440000</v>
      </c>
      <c r="G26" s="61">
        <v>43575000</v>
      </c>
      <c r="H26" s="62">
        <f t="shared" si="1"/>
        <v>-11865000</v>
      </c>
      <c r="I26" s="62">
        <v>54369000</v>
      </c>
      <c r="J26" s="40">
        <f t="shared" si="2"/>
        <v>-8.1146586852988456</v>
      </c>
      <c r="K26" s="33">
        <f t="shared" si="3"/>
        <v>-21.401515151515152</v>
      </c>
      <c r="L26" s="83">
        <v>-8025154</v>
      </c>
      <c r="M26" s="81">
        <v>-11865000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65210000</v>
      </c>
      <c r="D28" s="58">
        <v>29447677</v>
      </c>
      <c r="E28" s="59">
        <f t="shared" si="0"/>
        <v>-35762323</v>
      </c>
      <c r="F28" s="57">
        <v>26334000</v>
      </c>
      <c r="G28" s="58">
        <v>33575000</v>
      </c>
      <c r="H28" s="59">
        <f t="shared" si="1"/>
        <v>7241000</v>
      </c>
      <c r="I28" s="59">
        <v>42369000</v>
      </c>
      <c r="J28" s="27">
        <f t="shared" si="2"/>
        <v>-54.841777334764608</v>
      </c>
      <c r="K28" s="28">
        <f t="shared" si="3"/>
        <v>27.49677223361434</v>
      </c>
      <c r="L28" s="78">
        <v>-8025154</v>
      </c>
      <c r="M28" s="79">
        <v>-11865000</v>
      </c>
      <c r="N28" s="29">
        <f t="shared" si="4"/>
        <v>445.62787206326504</v>
      </c>
      <c r="O28" s="28">
        <f t="shared" si="5"/>
        <v>-61.028234302570581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10125000</v>
      </c>
      <c r="E29" s="59">
        <f t="shared" si="0"/>
        <v>-9875000</v>
      </c>
      <c r="F29" s="57">
        <v>15000000</v>
      </c>
      <c r="G29" s="58">
        <v>10000000</v>
      </c>
      <c r="H29" s="59">
        <f t="shared" si="1"/>
        <v>-5000000</v>
      </c>
      <c r="I29" s="59">
        <v>12000000</v>
      </c>
      <c r="J29" s="27">
        <f t="shared" si="2"/>
        <v>-49.375</v>
      </c>
      <c r="K29" s="28">
        <f t="shared" si="3"/>
        <v>-33.333333333333329</v>
      </c>
      <c r="L29" s="78">
        <v>-8025154</v>
      </c>
      <c r="M29" s="79">
        <v>-11865000</v>
      </c>
      <c r="N29" s="29">
        <f t="shared" si="4"/>
        <v>123.05059815674566</v>
      </c>
      <c r="O29" s="28">
        <f t="shared" si="5"/>
        <v>42.140750105351877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-8025154</v>
      </c>
      <c r="M30" s="79">
        <v>-11865000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-8025154</v>
      </c>
      <c r="M31" s="79">
        <v>-11865000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13687000</v>
      </c>
      <c r="D32" s="58">
        <v>51299169</v>
      </c>
      <c r="E32" s="59">
        <f t="shared" si="0"/>
        <v>37612169</v>
      </c>
      <c r="F32" s="57">
        <v>14106000</v>
      </c>
      <c r="G32" s="58">
        <v>0</v>
      </c>
      <c r="H32" s="59">
        <f t="shared" si="1"/>
        <v>-14106000</v>
      </c>
      <c r="I32" s="59">
        <v>0</v>
      </c>
      <c r="J32" s="27">
        <f t="shared" si="2"/>
        <v>274.80214071746911</v>
      </c>
      <c r="K32" s="28">
        <f t="shared" si="3"/>
        <v>-100</v>
      </c>
      <c r="L32" s="78">
        <v>-8025154</v>
      </c>
      <c r="M32" s="79">
        <v>-11865000</v>
      </c>
      <c r="N32" s="29">
        <f t="shared" si="4"/>
        <v>-468.67847022001069</v>
      </c>
      <c r="O32" s="28">
        <f t="shared" si="5"/>
        <v>118.88748419721871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98897000</v>
      </c>
      <c r="D33" s="76">
        <v>90871846</v>
      </c>
      <c r="E33" s="77">
        <f t="shared" si="0"/>
        <v>-8025154</v>
      </c>
      <c r="F33" s="75">
        <v>55440000</v>
      </c>
      <c r="G33" s="76">
        <v>43575000</v>
      </c>
      <c r="H33" s="77">
        <f t="shared" si="1"/>
        <v>-11865000</v>
      </c>
      <c r="I33" s="77">
        <v>54369000</v>
      </c>
      <c r="J33" s="53">
        <f t="shared" si="2"/>
        <v>-8.1146586852988456</v>
      </c>
      <c r="K33" s="54">
        <f t="shared" si="3"/>
        <v>-21.401515151515152</v>
      </c>
      <c r="L33" s="90">
        <v>-8025154</v>
      </c>
      <c r="M33" s="91">
        <v>-11865000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-1089464</v>
      </c>
      <c r="M8" s="79">
        <v>-3186662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-1089464</v>
      </c>
      <c r="M9" s="79">
        <v>-3186662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124611051</v>
      </c>
      <c r="D10" s="58">
        <v>123521587</v>
      </c>
      <c r="E10" s="59">
        <f t="shared" ref="E10:E33" si="0">$D10      -$C10</f>
        <v>-1089464</v>
      </c>
      <c r="F10" s="57">
        <v>128672078</v>
      </c>
      <c r="G10" s="58">
        <v>125485416</v>
      </c>
      <c r="H10" s="59">
        <f t="shared" ref="H10:H33" si="1">$G10      -$F10</f>
        <v>-3186662</v>
      </c>
      <c r="I10" s="59">
        <v>128049169</v>
      </c>
      <c r="J10" s="27">
        <f t="shared" ref="J10:J33" si="2">IF(($C10      =0),0,(($E10      /$C10      )*100))</f>
        <v>-0.87429163886917227</v>
      </c>
      <c r="K10" s="28">
        <f t="shared" ref="K10:K33" si="3">IF(($F10      =0),0,(($H10      /$F10      )*100))</f>
        <v>-2.4765761535303721</v>
      </c>
      <c r="L10" s="78">
        <v>-1089464</v>
      </c>
      <c r="M10" s="79">
        <v>-3186662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124611051</v>
      </c>
      <c r="D11" s="61">
        <v>123521587</v>
      </c>
      <c r="E11" s="62">
        <f t="shared" si="0"/>
        <v>-1089464</v>
      </c>
      <c r="F11" s="60">
        <v>128672078</v>
      </c>
      <c r="G11" s="61">
        <v>125485416</v>
      </c>
      <c r="H11" s="62">
        <f t="shared" si="1"/>
        <v>-3186662</v>
      </c>
      <c r="I11" s="62">
        <v>128049169</v>
      </c>
      <c r="J11" s="32">
        <f t="shared" si="2"/>
        <v>-0.87429163886917227</v>
      </c>
      <c r="K11" s="33">
        <f t="shared" si="3"/>
        <v>-2.4765761535303721</v>
      </c>
      <c r="L11" s="80">
        <v>-1089464</v>
      </c>
      <c r="M11" s="81">
        <v>-3186662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93428781</v>
      </c>
      <c r="D13" s="58">
        <v>94486861</v>
      </c>
      <c r="E13" s="59">
        <f t="shared" si="0"/>
        <v>1058080</v>
      </c>
      <c r="F13" s="57">
        <v>99435200</v>
      </c>
      <c r="G13" s="58">
        <v>95298147</v>
      </c>
      <c r="H13" s="59">
        <f t="shared" si="1"/>
        <v>-4137053</v>
      </c>
      <c r="I13" s="59">
        <v>96740211</v>
      </c>
      <c r="J13" s="27">
        <f t="shared" si="2"/>
        <v>1.1324989887216874</v>
      </c>
      <c r="K13" s="28">
        <f t="shared" si="3"/>
        <v>-4.1605517965468968</v>
      </c>
      <c r="L13" s="78">
        <v>5732202</v>
      </c>
      <c r="M13" s="79">
        <v>4116211</v>
      </c>
      <c r="N13" s="29">
        <f t="shared" si="4"/>
        <v>18.458526060316785</v>
      </c>
      <c r="O13" s="28">
        <f t="shared" si="5"/>
        <v>-100.50633944664158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81447</v>
      </c>
      <c r="E14" s="59">
        <f t="shared" si="0"/>
        <v>81447</v>
      </c>
      <c r="F14" s="57">
        <v>0</v>
      </c>
      <c r="G14" s="58">
        <v>86497</v>
      </c>
      <c r="H14" s="59">
        <f t="shared" si="1"/>
        <v>86497</v>
      </c>
      <c r="I14" s="59">
        <v>91859</v>
      </c>
      <c r="J14" s="27">
        <f t="shared" si="2"/>
        <v>0</v>
      </c>
      <c r="K14" s="28">
        <f t="shared" si="3"/>
        <v>0</v>
      </c>
      <c r="L14" s="78">
        <v>5732202</v>
      </c>
      <c r="M14" s="79">
        <v>4116211</v>
      </c>
      <c r="N14" s="29">
        <f t="shared" si="4"/>
        <v>1.4208675828241921</v>
      </c>
      <c r="O14" s="28">
        <f t="shared" si="5"/>
        <v>2.1013742978676264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5732202</v>
      </c>
      <c r="M15" s="79">
        <v>4116211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5732202</v>
      </c>
      <c r="M16" s="79">
        <v>4116211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31182272</v>
      </c>
      <c r="D17" s="58">
        <v>35774947</v>
      </c>
      <c r="E17" s="59">
        <f t="shared" si="0"/>
        <v>4592675</v>
      </c>
      <c r="F17" s="57">
        <v>29236885</v>
      </c>
      <c r="G17" s="58">
        <v>37403652</v>
      </c>
      <c r="H17" s="59">
        <f t="shared" si="1"/>
        <v>8166767</v>
      </c>
      <c r="I17" s="59">
        <v>38935181</v>
      </c>
      <c r="J17" s="39">
        <f t="shared" si="2"/>
        <v>14.7284809779095</v>
      </c>
      <c r="K17" s="28">
        <f t="shared" si="3"/>
        <v>27.933095471696113</v>
      </c>
      <c r="L17" s="82">
        <v>5732202</v>
      </c>
      <c r="M17" s="79">
        <v>4116211</v>
      </c>
      <c r="N17" s="29">
        <f t="shared" si="4"/>
        <v>80.120606356859028</v>
      </c>
      <c r="O17" s="28">
        <f t="shared" si="5"/>
        <v>198.40496514877395</v>
      </c>
      <c r="Q17" s="30"/>
    </row>
    <row r="18" spans="1:17" ht="16.5" x14ac:dyDescent="0.3">
      <c r="A18" s="1" t="s">
        <v>16</v>
      </c>
      <c r="B18" s="31" t="s">
        <v>27</v>
      </c>
      <c r="C18" s="60">
        <v>124611053</v>
      </c>
      <c r="D18" s="61">
        <v>130343255</v>
      </c>
      <c r="E18" s="62">
        <f t="shared" si="0"/>
        <v>5732202</v>
      </c>
      <c r="F18" s="60">
        <v>128672085</v>
      </c>
      <c r="G18" s="61">
        <v>132788296</v>
      </c>
      <c r="H18" s="62">
        <f t="shared" si="1"/>
        <v>4116211</v>
      </c>
      <c r="I18" s="62">
        <v>135767251</v>
      </c>
      <c r="J18" s="40">
        <f t="shared" si="2"/>
        <v>4.6000750832271677</v>
      </c>
      <c r="K18" s="33">
        <f t="shared" si="3"/>
        <v>3.1989930061364906</v>
      </c>
      <c r="L18" s="83">
        <v>5732202</v>
      </c>
      <c r="M18" s="81">
        <v>4116211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</v>
      </c>
      <c r="D19" s="67">
        <v>-6821668</v>
      </c>
      <c r="E19" s="68">
        <f t="shared" si="0"/>
        <v>-6821666</v>
      </c>
      <c r="F19" s="69">
        <v>-7</v>
      </c>
      <c r="G19" s="70">
        <v>-7302880</v>
      </c>
      <c r="H19" s="71">
        <f t="shared" si="1"/>
        <v>-7302873</v>
      </c>
      <c r="I19" s="71">
        <v>-7718082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680000</v>
      </c>
      <c r="M22" s="79">
        <v>605340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680000</v>
      </c>
      <c r="E23" s="59">
        <f t="shared" si="0"/>
        <v>680000</v>
      </c>
      <c r="F23" s="57">
        <v>0</v>
      </c>
      <c r="G23" s="58">
        <v>605340</v>
      </c>
      <c r="H23" s="59">
        <f t="shared" si="1"/>
        <v>605340</v>
      </c>
      <c r="I23" s="59">
        <v>642265</v>
      </c>
      <c r="J23" s="27">
        <f t="shared" si="2"/>
        <v>0</v>
      </c>
      <c r="K23" s="28">
        <f t="shared" si="3"/>
        <v>0</v>
      </c>
      <c r="L23" s="78">
        <v>680000</v>
      </c>
      <c r="M23" s="79">
        <v>605340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680000</v>
      </c>
      <c r="M24" s="79">
        <v>605340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680000</v>
      </c>
      <c r="M25" s="79">
        <v>605340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680000</v>
      </c>
      <c r="E26" s="62">
        <f t="shared" si="0"/>
        <v>680000</v>
      </c>
      <c r="F26" s="60">
        <v>0</v>
      </c>
      <c r="G26" s="61">
        <v>605340</v>
      </c>
      <c r="H26" s="62">
        <f t="shared" si="1"/>
        <v>605340</v>
      </c>
      <c r="I26" s="62">
        <v>642265</v>
      </c>
      <c r="J26" s="40">
        <f t="shared" si="2"/>
        <v>0</v>
      </c>
      <c r="K26" s="33">
        <f t="shared" si="3"/>
        <v>0</v>
      </c>
      <c r="L26" s="83">
        <v>680000</v>
      </c>
      <c r="M26" s="81">
        <v>605340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680000</v>
      </c>
      <c r="M28" s="79">
        <v>605340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680000</v>
      </c>
      <c r="M29" s="79">
        <v>605340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680000</v>
      </c>
      <c r="M30" s="79">
        <v>605340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680000</v>
      </c>
      <c r="M31" s="79">
        <v>605340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680000</v>
      </c>
      <c r="E32" s="59">
        <f t="shared" si="0"/>
        <v>680000</v>
      </c>
      <c r="F32" s="57">
        <v>0</v>
      </c>
      <c r="G32" s="58">
        <v>605340</v>
      </c>
      <c r="H32" s="59">
        <f t="shared" si="1"/>
        <v>605340</v>
      </c>
      <c r="I32" s="59">
        <v>642265</v>
      </c>
      <c r="J32" s="27">
        <f t="shared" si="2"/>
        <v>0</v>
      </c>
      <c r="K32" s="28">
        <f t="shared" si="3"/>
        <v>0</v>
      </c>
      <c r="L32" s="78">
        <v>680000</v>
      </c>
      <c r="M32" s="79">
        <v>605340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0</v>
      </c>
      <c r="D33" s="76">
        <v>680000</v>
      </c>
      <c r="E33" s="77">
        <f t="shared" si="0"/>
        <v>680000</v>
      </c>
      <c r="F33" s="75">
        <v>0</v>
      </c>
      <c r="G33" s="76">
        <v>605340</v>
      </c>
      <c r="H33" s="77">
        <f t="shared" si="1"/>
        <v>605340</v>
      </c>
      <c r="I33" s="77">
        <v>642265</v>
      </c>
      <c r="J33" s="53">
        <f t="shared" si="2"/>
        <v>0</v>
      </c>
      <c r="K33" s="54">
        <f t="shared" si="3"/>
        <v>0</v>
      </c>
      <c r="L33" s="90">
        <v>680000</v>
      </c>
      <c r="M33" s="91">
        <v>605340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21145195</v>
      </c>
      <c r="D8" s="58">
        <v>28603954</v>
      </c>
      <c r="E8" s="59">
        <f>$D8       -$C8</f>
        <v>7458759</v>
      </c>
      <c r="F8" s="57">
        <v>33217413</v>
      </c>
      <c r="G8" s="58">
        <v>32268387</v>
      </c>
      <c r="H8" s="59">
        <f>$G8       -$F8</f>
        <v>-949026</v>
      </c>
      <c r="I8" s="59">
        <v>34024783</v>
      </c>
      <c r="J8" s="27">
        <f>IF(($C8       =0),0,(($E8       /$C8       )*100))</f>
        <v>35.274013788948274</v>
      </c>
      <c r="K8" s="28">
        <f>IF(($F8       =0),0,(($H8       /$F8       )*100))</f>
        <v>-2.85701357899244</v>
      </c>
      <c r="L8" s="78">
        <v>41426284</v>
      </c>
      <c r="M8" s="79">
        <v>32806325</v>
      </c>
      <c r="N8" s="29">
        <f>IF(($L8       =0),0,(($E8       /$L8       )*100))</f>
        <v>18.004895153038589</v>
      </c>
      <c r="O8" s="28">
        <f>IF(($M8       =0),0,(($H8       /$M8       )*100))</f>
        <v>-2.8928141143514248</v>
      </c>
      <c r="Q8" s="30"/>
    </row>
    <row r="9" spans="1:17" x14ac:dyDescent="0.2">
      <c r="A9" s="1" t="s">
        <v>16</v>
      </c>
      <c r="B9" s="26" t="s">
        <v>19</v>
      </c>
      <c r="C9" s="57">
        <v>30750740</v>
      </c>
      <c r="D9" s="58">
        <v>45036630</v>
      </c>
      <c r="E9" s="59">
        <f>$D9       -$C9</f>
        <v>14285890</v>
      </c>
      <c r="F9" s="57">
        <v>32920345</v>
      </c>
      <c r="G9" s="58">
        <v>50331707</v>
      </c>
      <c r="H9" s="59">
        <f>$G9       -$F9</f>
        <v>17411362</v>
      </c>
      <c r="I9" s="59">
        <v>56361646</v>
      </c>
      <c r="J9" s="27">
        <f>IF(($C9       =0),0,(($E9       /$C9       )*100))</f>
        <v>46.457060870730267</v>
      </c>
      <c r="K9" s="28">
        <f>IF(($F9       =0),0,(($H9       /$F9       )*100))</f>
        <v>52.889366742663235</v>
      </c>
      <c r="L9" s="78">
        <v>41426284</v>
      </c>
      <c r="M9" s="79">
        <v>32806325</v>
      </c>
      <c r="N9" s="29">
        <f>IF(($L9       =0),0,(($E9       /$L9       )*100))</f>
        <v>34.485086811069031</v>
      </c>
      <c r="O9" s="28">
        <f>IF(($M9       =0),0,(($H9       /$M9       )*100))</f>
        <v>53.073186344401577</v>
      </c>
      <c r="Q9" s="30"/>
    </row>
    <row r="10" spans="1:17" x14ac:dyDescent="0.2">
      <c r="A10" s="1" t="s">
        <v>16</v>
      </c>
      <c r="B10" s="26" t="s">
        <v>20</v>
      </c>
      <c r="C10" s="57">
        <v>53424387</v>
      </c>
      <c r="D10" s="58">
        <v>73106022</v>
      </c>
      <c r="E10" s="59">
        <f t="shared" ref="E10:E33" si="0">$D10      -$C10</f>
        <v>19681635</v>
      </c>
      <c r="F10" s="57">
        <v>57869374</v>
      </c>
      <c r="G10" s="58">
        <v>74213363</v>
      </c>
      <c r="H10" s="59">
        <f t="shared" ref="H10:H33" si="1">$G10      -$F10</f>
        <v>16343989</v>
      </c>
      <c r="I10" s="59">
        <v>75526837</v>
      </c>
      <c r="J10" s="27">
        <f t="shared" ref="J10:J33" si="2">IF(($C10      =0),0,(($E10      /$C10      )*100))</f>
        <v>36.840170014491697</v>
      </c>
      <c r="K10" s="28">
        <f t="shared" ref="K10:K33" si="3">IF(($F10      =0),0,(($H10      /$F10      )*100))</f>
        <v>28.242899257904536</v>
      </c>
      <c r="L10" s="78">
        <v>41426284</v>
      </c>
      <c r="M10" s="79">
        <v>32806325</v>
      </c>
      <c r="N10" s="29">
        <f t="shared" ref="N10:N33" si="4">IF(($L10      =0),0,(($E10      /$L10      )*100))</f>
        <v>47.510018035892379</v>
      </c>
      <c r="O10" s="28">
        <f t="shared" ref="O10:O33" si="5">IF(($M10      =0),0,(($H10      /$M10      )*100))</f>
        <v>49.819627769949847</v>
      </c>
      <c r="Q10" s="30"/>
    </row>
    <row r="11" spans="1:17" ht="16.5" x14ac:dyDescent="0.3">
      <c r="A11" s="4" t="s">
        <v>16</v>
      </c>
      <c r="B11" s="31" t="s">
        <v>21</v>
      </c>
      <c r="C11" s="60">
        <v>105320322</v>
      </c>
      <c r="D11" s="61">
        <v>146746606</v>
      </c>
      <c r="E11" s="62">
        <f t="shared" si="0"/>
        <v>41426284</v>
      </c>
      <c r="F11" s="60">
        <v>124007132</v>
      </c>
      <c r="G11" s="61">
        <v>156813457</v>
      </c>
      <c r="H11" s="62">
        <f t="shared" si="1"/>
        <v>32806325</v>
      </c>
      <c r="I11" s="62">
        <v>165913266</v>
      </c>
      <c r="J11" s="32">
        <f t="shared" si="2"/>
        <v>39.333609329451157</v>
      </c>
      <c r="K11" s="33">
        <f t="shared" si="3"/>
        <v>26.455192109434478</v>
      </c>
      <c r="L11" s="80">
        <v>41426284</v>
      </c>
      <c r="M11" s="81">
        <v>32806325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36492585</v>
      </c>
      <c r="D13" s="58">
        <v>40794122</v>
      </c>
      <c r="E13" s="59">
        <f t="shared" si="0"/>
        <v>4301537</v>
      </c>
      <c r="F13" s="57">
        <v>36547136</v>
      </c>
      <c r="G13" s="58">
        <v>42670424</v>
      </c>
      <c r="H13" s="59">
        <f t="shared" si="1"/>
        <v>6123288</v>
      </c>
      <c r="I13" s="59">
        <v>44633078</v>
      </c>
      <c r="J13" s="27">
        <f t="shared" si="2"/>
        <v>11.787427500682673</v>
      </c>
      <c r="K13" s="28">
        <f t="shared" si="3"/>
        <v>16.754494798169684</v>
      </c>
      <c r="L13" s="78">
        <v>11804508</v>
      </c>
      <c r="M13" s="79">
        <v>8557833</v>
      </c>
      <c r="N13" s="29">
        <f t="shared" si="4"/>
        <v>36.439782157799378</v>
      </c>
      <c r="O13" s="28">
        <f t="shared" si="5"/>
        <v>71.551851970002218</v>
      </c>
      <c r="Q13" s="30"/>
    </row>
    <row r="14" spans="1:17" x14ac:dyDescent="0.2">
      <c r="A14" s="1" t="s">
        <v>16</v>
      </c>
      <c r="B14" s="26" t="s">
        <v>24</v>
      </c>
      <c r="C14" s="57">
        <v>12780125</v>
      </c>
      <c r="D14" s="58">
        <v>3143000</v>
      </c>
      <c r="E14" s="59">
        <f t="shared" si="0"/>
        <v>-9637125</v>
      </c>
      <c r="F14" s="57">
        <v>19664838</v>
      </c>
      <c r="G14" s="58">
        <v>3753004</v>
      </c>
      <c r="H14" s="59">
        <f t="shared" si="1"/>
        <v>-15911834</v>
      </c>
      <c r="I14" s="59">
        <v>6456003</v>
      </c>
      <c r="J14" s="27">
        <f t="shared" si="2"/>
        <v>-75.407126299625389</v>
      </c>
      <c r="K14" s="28">
        <f t="shared" si="3"/>
        <v>-80.915154246376204</v>
      </c>
      <c r="L14" s="78">
        <v>11804508</v>
      </c>
      <c r="M14" s="79">
        <v>8557833</v>
      </c>
      <c r="N14" s="29">
        <f t="shared" si="4"/>
        <v>-81.639361843797303</v>
      </c>
      <c r="O14" s="28">
        <f t="shared" si="5"/>
        <v>-185.93298093103709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11804508</v>
      </c>
      <c r="M15" s="79">
        <v>8557833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13889031</v>
      </c>
      <c r="D16" s="58">
        <v>25176000</v>
      </c>
      <c r="E16" s="59">
        <f t="shared" si="0"/>
        <v>11286969</v>
      </c>
      <c r="F16" s="57">
        <v>14541816</v>
      </c>
      <c r="G16" s="58">
        <v>26334096</v>
      </c>
      <c r="H16" s="59">
        <f t="shared" si="1"/>
        <v>11792280</v>
      </c>
      <c r="I16" s="59">
        <v>27545466</v>
      </c>
      <c r="J16" s="27">
        <f t="shared" si="2"/>
        <v>81.26534529298695</v>
      </c>
      <c r="K16" s="28">
        <f t="shared" si="3"/>
        <v>81.092210216385624</v>
      </c>
      <c r="L16" s="78">
        <v>11804508</v>
      </c>
      <c r="M16" s="79">
        <v>8557833</v>
      </c>
      <c r="N16" s="29">
        <f t="shared" si="4"/>
        <v>95.615751202845559</v>
      </c>
      <c r="O16" s="28">
        <f t="shared" si="5"/>
        <v>137.79516379905988</v>
      </c>
      <c r="Q16" s="30"/>
    </row>
    <row r="17" spans="1:17" x14ac:dyDescent="0.2">
      <c r="A17" s="1" t="s">
        <v>16</v>
      </c>
      <c r="B17" s="26" t="s">
        <v>26</v>
      </c>
      <c r="C17" s="57">
        <v>53585724</v>
      </c>
      <c r="D17" s="58">
        <v>59438851</v>
      </c>
      <c r="E17" s="59">
        <f t="shared" si="0"/>
        <v>5853127</v>
      </c>
      <c r="F17" s="57">
        <v>55527971</v>
      </c>
      <c r="G17" s="58">
        <v>62082070</v>
      </c>
      <c r="H17" s="59">
        <f t="shared" si="1"/>
        <v>6554099</v>
      </c>
      <c r="I17" s="59">
        <v>64803226</v>
      </c>
      <c r="J17" s="39">
        <f t="shared" si="2"/>
        <v>10.92292230669497</v>
      </c>
      <c r="K17" s="28">
        <f t="shared" si="3"/>
        <v>11.803238767719426</v>
      </c>
      <c r="L17" s="82">
        <v>11804508</v>
      </c>
      <c r="M17" s="79">
        <v>8557833</v>
      </c>
      <c r="N17" s="29">
        <f t="shared" si="4"/>
        <v>49.583828483152374</v>
      </c>
      <c r="O17" s="28">
        <f t="shared" si="5"/>
        <v>76.585965161974997</v>
      </c>
      <c r="Q17" s="30"/>
    </row>
    <row r="18" spans="1:17" ht="16.5" x14ac:dyDescent="0.3">
      <c r="A18" s="1" t="s">
        <v>16</v>
      </c>
      <c r="B18" s="31" t="s">
        <v>27</v>
      </c>
      <c r="C18" s="60">
        <v>116747465</v>
      </c>
      <c r="D18" s="61">
        <v>128551973</v>
      </c>
      <c r="E18" s="62">
        <f t="shared" si="0"/>
        <v>11804508</v>
      </c>
      <c r="F18" s="60">
        <v>126281761</v>
      </c>
      <c r="G18" s="61">
        <v>134839594</v>
      </c>
      <c r="H18" s="62">
        <f t="shared" si="1"/>
        <v>8557833</v>
      </c>
      <c r="I18" s="62">
        <v>143437773</v>
      </c>
      <c r="J18" s="40">
        <f t="shared" si="2"/>
        <v>10.111147167092664</v>
      </c>
      <c r="K18" s="33">
        <f t="shared" si="3"/>
        <v>6.7767767350029278</v>
      </c>
      <c r="L18" s="83">
        <v>11804508</v>
      </c>
      <c r="M18" s="81">
        <v>8557833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-11427143</v>
      </c>
      <c r="D19" s="67">
        <v>18194633</v>
      </c>
      <c r="E19" s="68">
        <f t="shared" si="0"/>
        <v>29621776</v>
      </c>
      <c r="F19" s="69">
        <v>-2274629</v>
      </c>
      <c r="G19" s="70">
        <v>21973863</v>
      </c>
      <c r="H19" s="71">
        <f t="shared" si="1"/>
        <v>24248492</v>
      </c>
      <c r="I19" s="71">
        <v>22475493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-12309000</v>
      </c>
      <c r="M22" s="79">
        <v>-311500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260000</v>
      </c>
      <c r="D23" s="58">
        <v>1305000</v>
      </c>
      <c r="E23" s="59">
        <f t="shared" si="0"/>
        <v>1045000</v>
      </c>
      <c r="F23" s="57">
        <v>260000</v>
      </c>
      <c r="G23" s="58">
        <v>291500</v>
      </c>
      <c r="H23" s="59">
        <f t="shared" si="1"/>
        <v>31500</v>
      </c>
      <c r="I23" s="59">
        <v>303529</v>
      </c>
      <c r="J23" s="27">
        <f t="shared" si="2"/>
        <v>401.92307692307691</v>
      </c>
      <c r="K23" s="28">
        <f t="shared" si="3"/>
        <v>12.115384615384615</v>
      </c>
      <c r="L23" s="78">
        <v>-12309000</v>
      </c>
      <c r="M23" s="79">
        <v>-311500</v>
      </c>
      <c r="N23" s="29">
        <f t="shared" si="4"/>
        <v>-8.4897229669347638</v>
      </c>
      <c r="O23" s="28">
        <f t="shared" si="5"/>
        <v>-10.112359550561797</v>
      </c>
      <c r="Q23" s="30"/>
    </row>
    <row r="24" spans="1:17" x14ac:dyDescent="0.2">
      <c r="A24" s="4" t="s">
        <v>16</v>
      </c>
      <c r="B24" s="26" t="s">
        <v>32</v>
      </c>
      <c r="C24" s="57">
        <v>26113000</v>
      </c>
      <c r="D24" s="58">
        <v>12759000</v>
      </c>
      <c r="E24" s="59">
        <f t="shared" si="0"/>
        <v>-13354000</v>
      </c>
      <c r="F24" s="57">
        <v>27498000</v>
      </c>
      <c r="G24" s="58">
        <v>27155000</v>
      </c>
      <c r="H24" s="59">
        <f t="shared" si="1"/>
        <v>-343000</v>
      </c>
      <c r="I24" s="59">
        <v>27555002</v>
      </c>
      <c r="J24" s="27">
        <f t="shared" si="2"/>
        <v>-51.139279286179296</v>
      </c>
      <c r="K24" s="28">
        <f t="shared" si="3"/>
        <v>-1.2473634446141537</v>
      </c>
      <c r="L24" s="78">
        <v>-12309000</v>
      </c>
      <c r="M24" s="79">
        <v>-311500</v>
      </c>
      <c r="N24" s="29">
        <f t="shared" si="4"/>
        <v>108.48972296693475</v>
      </c>
      <c r="O24" s="28">
        <f t="shared" si="5"/>
        <v>110.11235955056181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-12309000</v>
      </c>
      <c r="M25" s="79">
        <v>-311500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26373000</v>
      </c>
      <c r="D26" s="61">
        <v>14064000</v>
      </c>
      <c r="E26" s="62">
        <f t="shared" si="0"/>
        <v>-12309000</v>
      </c>
      <c r="F26" s="60">
        <v>27758000</v>
      </c>
      <c r="G26" s="61">
        <v>27446500</v>
      </c>
      <c r="H26" s="62">
        <f t="shared" si="1"/>
        <v>-311500</v>
      </c>
      <c r="I26" s="62">
        <v>27858531</v>
      </c>
      <c r="J26" s="40">
        <f t="shared" si="2"/>
        <v>-46.672733477420088</v>
      </c>
      <c r="K26" s="33">
        <f t="shared" si="3"/>
        <v>-1.1221990056920528</v>
      </c>
      <c r="L26" s="83">
        <v>-12309000</v>
      </c>
      <c r="M26" s="81">
        <v>-311500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16650000</v>
      </c>
      <c r="D28" s="58">
        <v>5000000</v>
      </c>
      <c r="E28" s="59">
        <f t="shared" si="0"/>
        <v>-11650000</v>
      </c>
      <c r="F28" s="57">
        <v>17392000</v>
      </c>
      <c r="G28" s="58">
        <v>17932000</v>
      </c>
      <c r="H28" s="59">
        <f t="shared" si="1"/>
        <v>540000</v>
      </c>
      <c r="I28" s="59">
        <v>18192001</v>
      </c>
      <c r="J28" s="27">
        <f t="shared" si="2"/>
        <v>-69.969969969969966</v>
      </c>
      <c r="K28" s="28">
        <f t="shared" si="3"/>
        <v>3.1048758049678016</v>
      </c>
      <c r="L28" s="78">
        <v>-12309000</v>
      </c>
      <c r="M28" s="79">
        <v>-311500</v>
      </c>
      <c r="N28" s="29">
        <f t="shared" si="4"/>
        <v>94.646193841904307</v>
      </c>
      <c r="O28" s="28">
        <f t="shared" si="5"/>
        <v>-173.35473515248796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0</v>
      </c>
      <c r="E29" s="59">
        <f t="shared" si="0"/>
        <v>-1500000</v>
      </c>
      <c r="F29" s="57">
        <v>2000000</v>
      </c>
      <c r="G29" s="58">
        <v>1320000</v>
      </c>
      <c r="H29" s="59">
        <f t="shared" si="1"/>
        <v>-680000</v>
      </c>
      <c r="I29" s="59">
        <v>1192001</v>
      </c>
      <c r="J29" s="27">
        <f t="shared" si="2"/>
        <v>-100</v>
      </c>
      <c r="K29" s="28">
        <f t="shared" si="3"/>
        <v>-34</v>
      </c>
      <c r="L29" s="78">
        <v>-12309000</v>
      </c>
      <c r="M29" s="79">
        <v>-311500</v>
      </c>
      <c r="N29" s="29">
        <f t="shared" si="4"/>
        <v>12.186205215695832</v>
      </c>
      <c r="O29" s="28">
        <f t="shared" si="5"/>
        <v>218.29855537720709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-12309000</v>
      </c>
      <c r="M30" s="79">
        <v>-311500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250000</v>
      </c>
      <c r="E31" s="59">
        <f t="shared" si="0"/>
        <v>250000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-12309000</v>
      </c>
      <c r="M31" s="79">
        <v>-311500</v>
      </c>
      <c r="N31" s="29">
        <f t="shared" si="4"/>
        <v>-2.031034202615972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8223000</v>
      </c>
      <c r="D32" s="58">
        <v>8814000</v>
      </c>
      <c r="E32" s="59">
        <f t="shared" si="0"/>
        <v>591000</v>
      </c>
      <c r="F32" s="57">
        <v>8366000</v>
      </c>
      <c r="G32" s="58">
        <v>8194500</v>
      </c>
      <c r="H32" s="59">
        <f t="shared" si="1"/>
        <v>-171500</v>
      </c>
      <c r="I32" s="59">
        <v>8474530</v>
      </c>
      <c r="J32" s="27">
        <f t="shared" si="2"/>
        <v>7.1871579715432325</v>
      </c>
      <c r="K32" s="28">
        <f t="shared" si="3"/>
        <v>-2.0499641405689695</v>
      </c>
      <c r="L32" s="78">
        <v>-12309000</v>
      </c>
      <c r="M32" s="79">
        <v>-311500</v>
      </c>
      <c r="N32" s="29">
        <f t="shared" si="4"/>
        <v>-4.8013648549841577</v>
      </c>
      <c r="O32" s="28">
        <f t="shared" si="5"/>
        <v>55.056179775280903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26373000</v>
      </c>
      <c r="D33" s="76">
        <v>14064000</v>
      </c>
      <c r="E33" s="77">
        <f t="shared" si="0"/>
        <v>-12309000</v>
      </c>
      <c r="F33" s="75">
        <v>27758000</v>
      </c>
      <c r="G33" s="76">
        <v>27446500</v>
      </c>
      <c r="H33" s="77">
        <f t="shared" si="1"/>
        <v>-311500</v>
      </c>
      <c r="I33" s="77">
        <v>27858532</v>
      </c>
      <c r="J33" s="53">
        <f t="shared" si="2"/>
        <v>-46.672733477420088</v>
      </c>
      <c r="K33" s="54">
        <f t="shared" si="3"/>
        <v>-1.1221990056920528</v>
      </c>
      <c r="L33" s="90">
        <v>-12309000</v>
      </c>
      <c r="M33" s="91">
        <v>-311500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60241670</v>
      </c>
      <c r="D8" s="58">
        <v>57426530</v>
      </c>
      <c r="E8" s="59">
        <f>$D8       -$C8</f>
        <v>-2815140</v>
      </c>
      <c r="F8" s="57">
        <v>63073031</v>
      </c>
      <c r="G8" s="58">
        <v>60068153</v>
      </c>
      <c r="H8" s="59">
        <f>$G8       -$F8</f>
        <v>-3004878</v>
      </c>
      <c r="I8" s="59">
        <v>62771221</v>
      </c>
      <c r="J8" s="27">
        <f>IF(($C8       =0),0,(($E8       /$C8       )*100))</f>
        <v>-4.6730776221841133</v>
      </c>
      <c r="K8" s="28">
        <f>IF(($F8       =0),0,(($H8       /$F8       )*100))</f>
        <v>-4.7641249395482514</v>
      </c>
      <c r="L8" s="78">
        <v>28867127</v>
      </c>
      <c r="M8" s="79">
        <v>35660971</v>
      </c>
      <c r="N8" s="29">
        <f>IF(($L8       =0),0,(($E8       /$L8       )*100))</f>
        <v>-9.7520615750919717</v>
      </c>
      <c r="O8" s="28">
        <f>IF(($M8       =0),0,(($H8       /$M8       )*100))</f>
        <v>-8.4262371879890754</v>
      </c>
      <c r="Q8" s="30"/>
    </row>
    <row r="9" spans="1:17" x14ac:dyDescent="0.2">
      <c r="A9" s="1" t="s">
        <v>16</v>
      </c>
      <c r="B9" s="26" t="s">
        <v>19</v>
      </c>
      <c r="C9" s="57">
        <v>267985266</v>
      </c>
      <c r="D9" s="58">
        <v>225765853</v>
      </c>
      <c r="E9" s="59">
        <f>$D9       -$C9</f>
        <v>-42219413</v>
      </c>
      <c r="F9" s="57">
        <v>281075759</v>
      </c>
      <c r="G9" s="58">
        <v>246791043</v>
      </c>
      <c r="H9" s="59">
        <f>$G9       -$F9</f>
        <v>-34284716</v>
      </c>
      <c r="I9" s="59">
        <v>274401503</v>
      </c>
      <c r="J9" s="27">
        <f>IF(($C9       =0),0,(($E9       /$C9       )*100))</f>
        <v>-15.754378451537704</v>
      </c>
      <c r="K9" s="28">
        <f>IF(($F9       =0),0,(($H9       /$F9       )*100))</f>
        <v>-12.197677993284366</v>
      </c>
      <c r="L9" s="78">
        <v>28867127</v>
      </c>
      <c r="M9" s="79">
        <v>35660971</v>
      </c>
      <c r="N9" s="29">
        <f>IF(($L9       =0),0,(($E9       /$L9       )*100))</f>
        <v>-146.25429472077357</v>
      </c>
      <c r="O9" s="28">
        <f>IF(($M9       =0),0,(($H9       /$M9       )*100))</f>
        <v>-96.140724827711509</v>
      </c>
      <c r="Q9" s="30"/>
    </row>
    <row r="10" spans="1:17" x14ac:dyDescent="0.2">
      <c r="A10" s="1" t="s">
        <v>16</v>
      </c>
      <c r="B10" s="26" t="s">
        <v>20</v>
      </c>
      <c r="C10" s="57">
        <v>102467218</v>
      </c>
      <c r="D10" s="58">
        <v>176368898</v>
      </c>
      <c r="E10" s="59">
        <f t="shared" ref="E10:E33" si="0">$D10      -$C10</f>
        <v>73901680</v>
      </c>
      <c r="F10" s="57">
        <v>107715488</v>
      </c>
      <c r="G10" s="58">
        <v>180666053</v>
      </c>
      <c r="H10" s="59">
        <f t="shared" ref="H10:H33" si="1">$G10      -$F10</f>
        <v>72950565</v>
      </c>
      <c r="I10" s="59">
        <v>186202671</v>
      </c>
      <c r="J10" s="27">
        <f t="shared" ref="J10:J33" si="2">IF(($C10      =0),0,(($E10      /$C10      )*100))</f>
        <v>72.122266459893552</v>
      </c>
      <c r="K10" s="28">
        <f t="shared" ref="K10:K33" si="3">IF(($F10      =0),0,(($H10      /$F10      )*100))</f>
        <v>67.72523279103558</v>
      </c>
      <c r="L10" s="78">
        <v>28867127</v>
      </c>
      <c r="M10" s="79">
        <v>35660971</v>
      </c>
      <c r="N10" s="29">
        <f t="shared" ref="N10:N33" si="4">IF(($L10      =0),0,(($E10      /$L10      )*100))</f>
        <v>256.00635629586554</v>
      </c>
      <c r="O10" s="28">
        <f t="shared" ref="O10:O33" si="5">IF(($M10      =0),0,(($H10      /$M10      )*100))</f>
        <v>204.5669620157006</v>
      </c>
      <c r="Q10" s="30"/>
    </row>
    <row r="11" spans="1:17" ht="16.5" x14ac:dyDescent="0.3">
      <c r="A11" s="4" t="s">
        <v>16</v>
      </c>
      <c r="B11" s="31" t="s">
        <v>21</v>
      </c>
      <c r="C11" s="60">
        <v>430694154</v>
      </c>
      <c r="D11" s="61">
        <v>459561281</v>
      </c>
      <c r="E11" s="62">
        <f t="shared" si="0"/>
        <v>28867127</v>
      </c>
      <c r="F11" s="60">
        <v>451864278</v>
      </c>
      <c r="G11" s="61">
        <v>487525249</v>
      </c>
      <c r="H11" s="62">
        <f t="shared" si="1"/>
        <v>35660971</v>
      </c>
      <c r="I11" s="62">
        <v>523375395</v>
      </c>
      <c r="J11" s="32">
        <f t="shared" si="2"/>
        <v>6.7024654808757873</v>
      </c>
      <c r="K11" s="33">
        <f t="shared" si="3"/>
        <v>7.8919650736365572</v>
      </c>
      <c r="L11" s="80">
        <v>28867127</v>
      </c>
      <c r="M11" s="81">
        <v>35660971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108527063</v>
      </c>
      <c r="D13" s="58">
        <v>105612784</v>
      </c>
      <c r="E13" s="59">
        <f t="shared" si="0"/>
        <v>-2914279</v>
      </c>
      <c r="F13" s="57">
        <v>113826464</v>
      </c>
      <c r="G13" s="58">
        <v>108310177</v>
      </c>
      <c r="H13" s="59">
        <f t="shared" si="1"/>
        <v>-5516287</v>
      </c>
      <c r="I13" s="59">
        <v>111018023</v>
      </c>
      <c r="J13" s="27">
        <f t="shared" si="2"/>
        <v>-2.6853016376201024</v>
      </c>
      <c r="K13" s="28">
        <f t="shared" si="3"/>
        <v>-4.8462253909600497</v>
      </c>
      <c r="L13" s="78">
        <v>-70984271</v>
      </c>
      <c r="M13" s="79">
        <v>-80083239</v>
      </c>
      <c r="N13" s="29">
        <f t="shared" si="4"/>
        <v>4.1055278288340809</v>
      </c>
      <c r="O13" s="28">
        <f t="shared" si="5"/>
        <v>6.8881916726669861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22200000</v>
      </c>
      <c r="E14" s="59">
        <f t="shared" si="0"/>
        <v>22200000</v>
      </c>
      <c r="F14" s="57">
        <v>0</v>
      </c>
      <c r="G14" s="58">
        <v>22200000</v>
      </c>
      <c r="H14" s="59">
        <f t="shared" si="1"/>
        <v>22200000</v>
      </c>
      <c r="I14" s="59">
        <v>22200000</v>
      </c>
      <c r="J14" s="27">
        <f t="shared" si="2"/>
        <v>0</v>
      </c>
      <c r="K14" s="28">
        <f t="shared" si="3"/>
        <v>0</v>
      </c>
      <c r="L14" s="78">
        <v>-70984271</v>
      </c>
      <c r="M14" s="79">
        <v>-80083239</v>
      </c>
      <c r="N14" s="29">
        <f t="shared" si="4"/>
        <v>-31.274534044309622</v>
      </c>
      <c r="O14" s="28">
        <f t="shared" si="5"/>
        <v>-27.721156483193692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-70984271</v>
      </c>
      <c r="M15" s="79">
        <v>-80083239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144762000</v>
      </c>
      <c r="D16" s="58">
        <v>125880000</v>
      </c>
      <c r="E16" s="59">
        <f t="shared" si="0"/>
        <v>-18882000</v>
      </c>
      <c r="F16" s="57">
        <v>151565814</v>
      </c>
      <c r="G16" s="58">
        <v>134691600</v>
      </c>
      <c r="H16" s="59">
        <f t="shared" si="1"/>
        <v>-16874214</v>
      </c>
      <c r="I16" s="59">
        <v>150854592</v>
      </c>
      <c r="J16" s="27">
        <f t="shared" si="2"/>
        <v>-13.043478260869565</v>
      </c>
      <c r="K16" s="28">
        <f t="shared" si="3"/>
        <v>-11.13325858560691</v>
      </c>
      <c r="L16" s="78">
        <v>-70984271</v>
      </c>
      <c r="M16" s="79">
        <v>-80083239</v>
      </c>
      <c r="N16" s="29">
        <f t="shared" si="4"/>
        <v>26.600259091200641</v>
      </c>
      <c r="O16" s="28">
        <f t="shared" si="5"/>
        <v>21.070843550671071</v>
      </c>
      <c r="Q16" s="30"/>
    </row>
    <row r="17" spans="1:17" x14ac:dyDescent="0.2">
      <c r="A17" s="1" t="s">
        <v>16</v>
      </c>
      <c r="B17" s="26" t="s">
        <v>26</v>
      </c>
      <c r="C17" s="57">
        <v>272453357</v>
      </c>
      <c r="D17" s="58">
        <v>201065365</v>
      </c>
      <c r="E17" s="59">
        <f t="shared" si="0"/>
        <v>-71387992</v>
      </c>
      <c r="F17" s="57">
        <v>283867037</v>
      </c>
      <c r="G17" s="58">
        <v>203974299</v>
      </c>
      <c r="H17" s="59">
        <f t="shared" si="1"/>
        <v>-79892738</v>
      </c>
      <c r="I17" s="59">
        <v>209577813</v>
      </c>
      <c r="J17" s="39">
        <f t="shared" si="2"/>
        <v>-26.201913159029271</v>
      </c>
      <c r="K17" s="28">
        <f t="shared" si="3"/>
        <v>-28.144422418443742</v>
      </c>
      <c r="L17" s="82">
        <v>-70984271</v>
      </c>
      <c r="M17" s="79">
        <v>-80083239</v>
      </c>
      <c r="N17" s="29">
        <f t="shared" si="4"/>
        <v>100.56874712427491</v>
      </c>
      <c r="O17" s="28">
        <f t="shared" si="5"/>
        <v>99.762121259855647</v>
      </c>
      <c r="Q17" s="30"/>
    </row>
    <row r="18" spans="1:17" ht="16.5" x14ac:dyDescent="0.3">
      <c r="A18" s="1" t="s">
        <v>16</v>
      </c>
      <c r="B18" s="31" t="s">
        <v>27</v>
      </c>
      <c r="C18" s="60">
        <v>525742420</v>
      </c>
      <c r="D18" s="61">
        <v>454758149</v>
      </c>
      <c r="E18" s="62">
        <f t="shared" si="0"/>
        <v>-70984271</v>
      </c>
      <c r="F18" s="60">
        <v>549259315</v>
      </c>
      <c r="G18" s="61">
        <v>469176076</v>
      </c>
      <c r="H18" s="62">
        <f t="shared" si="1"/>
        <v>-80083239</v>
      </c>
      <c r="I18" s="62">
        <v>493650428</v>
      </c>
      <c r="J18" s="40">
        <f t="shared" si="2"/>
        <v>-13.501720291088553</v>
      </c>
      <c r="K18" s="33">
        <f t="shared" si="3"/>
        <v>-14.58022409688218</v>
      </c>
      <c r="L18" s="83">
        <v>-70984271</v>
      </c>
      <c r="M18" s="81">
        <v>-80083239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-95048266</v>
      </c>
      <c r="D19" s="67">
        <v>4803132</v>
      </c>
      <c r="E19" s="68">
        <f t="shared" si="0"/>
        <v>99851398</v>
      </c>
      <c r="F19" s="69">
        <v>-97395037</v>
      </c>
      <c r="G19" s="70">
        <v>18349173</v>
      </c>
      <c r="H19" s="71">
        <f t="shared" si="1"/>
        <v>115744210</v>
      </c>
      <c r="I19" s="71">
        <v>29724967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7661000</v>
      </c>
      <c r="M22" s="79">
        <v>20219000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1800000</v>
      </c>
      <c r="E23" s="59">
        <f t="shared" si="0"/>
        <v>1800000</v>
      </c>
      <c r="F23" s="57">
        <v>0</v>
      </c>
      <c r="G23" s="58">
        <v>1800000</v>
      </c>
      <c r="H23" s="59">
        <f t="shared" si="1"/>
        <v>1800000</v>
      </c>
      <c r="I23" s="59">
        <v>1800010</v>
      </c>
      <c r="J23" s="27">
        <f t="shared" si="2"/>
        <v>0</v>
      </c>
      <c r="K23" s="28">
        <f t="shared" si="3"/>
        <v>0</v>
      </c>
      <c r="L23" s="78">
        <v>7661000</v>
      </c>
      <c r="M23" s="79">
        <v>20219000</v>
      </c>
      <c r="N23" s="29">
        <f t="shared" si="4"/>
        <v>23.495627202715049</v>
      </c>
      <c r="O23" s="28">
        <f t="shared" si="5"/>
        <v>8.9025174340966426</v>
      </c>
      <c r="Q23" s="30"/>
    </row>
    <row r="24" spans="1:17" x14ac:dyDescent="0.2">
      <c r="A24" s="4" t="s">
        <v>16</v>
      </c>
      <c r="B24" s="26" t="s">
        <v>32</v>
      </c>
      <c r="C24" s="57">
        <v>20461000</v>
      </c>
      <c r="D24" s="58">
        <v>26322000</v>
      </c>
      <c r="E24" s="59">
        <f t="shared" si="0"/>
        <v>5861000</v>
      </c>
      <c r="F24" s="57">
        <v>19947000</v>
      </c>
      <c r="G24" s="58">
        <v>38366000</v>
      </c>
      <c r="H24" s="59">
        <f t="shared" si="1"/>
        <v>18419000</v>
      </c>
      <c r="I24" s="59">
        <v>44328004</v>
      </c>
      <c r="J24" s="27">
        <f t="shared" si="2"/>
        <v>28.644738771321048</v>
      </c>
      <c r="K24" s="28">
        <f t="shared" si="3"/>
        <v>92.339700205544688</v>
      </c>
      <c r="L24" s="78">
        <v>7661000</v>
      </c>
      <c r="M24" s="79">
        <v>20219000</v>
      </c>
      <c r="N24" s="29">
        <f t="shared" si="4"/>
        <v>76.504372797284944</v>
      </c>
      <c r="O24" s="28">
        <f t="shared" si="5"/>
        <v>91.097482565903348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7661000</v>
      </c>
      <c r="M25" s="79">
        <v>20219000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20461000</v>
      </c>
      <c r="D26" s="61">
        <v>28122000</v>
      </c>
      <c r="E26" s="62">
        <f t="shared" si="0"/>
        <v>7661000</v>
      </c>
      <c r="F26" s="60">
        <v>19947000</v>
      </c>
      <c r="G26" s="61">
        <v>40166000</v>
      </c>
      <c r="H26" s="62">
        <f t="shared" si="1"/>
        <v>20219000</v>
      </c>
      <c r="I26" s="62">
        <v>46128014</v>
      </c>
      <c r="J26" s="40">
        <f t="shared" si="2"/>
        <v>37.441962758418455</v>
      </c>
      <c r="K26" s="33">
        <f t="shared" si="3"/>
        <v>101.36361357597634</v>
      </c>
      <c r="L26" s="83">
        <v>7661000</v>
      </c>
      <c r="M26" s="81">
        <v>20219000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2</v>
      </c>
      <c r="J28" s="27">
        <f t="shared" si="2"/>
        <v>0</v>
      </c>
      <c r="K28" s="28">
        <f t="shared" si="3"/>
        <v>0</v>
      </c>
      <c r="L28" s="78">
        <v>7661000</v>
      </c>
      <c r="M28" s="79">
        <v>20219000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3300000</v>
      </c>
      <c r="D29" s="58">
        <v>0</v>
      </c>
      <c r="E29" s="59">
        <f t="shared" si="0"/>
        <v>-3300000</v>
      </c>
      <c r="F29" s="57">
        <v>2200000</v>
      </c>
      <c r="G29" s="58">
        <v>1452000</v>
      </c>
      <c r="H29" s="59">
        <f t="shared" si="1"/>
        <v>-748000</v>
      </c>
      <c r="I29" s="59">
        <v>1312001</v>
      </c>
      <c r="J29" s="27">
        <f t="shared" si="2"/>
        <v>-100</v>
      </c>
      <c r="K29" s="28">
        <f t="shared" si="3"/>
        <v>-34</v>
      </c>
      <c r="L29" s="78">
        <v>7661000</v>
      </c>
      <c r="M29" s="79">
        <v>20219000</v>
      </c>
      <c r="N29" s="29">
        <f t="shared" si="4"/>
        <v>-43.075316538310929</v>
      </c>
      <c r="O29" s="28">
        <f t="shared" si="5"/>
        <v>-3.699490578169049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7661000</v>
      </c>
      <c r="M30" s="79">
        <v>20219000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7661000</v>
      </c>
      <c r="M31" s="79">
        <v>20219000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17161000</v>
      </c>
      <c r="D32" s="58">
        <v>28122000</v>
      </c>
      <c r="E32" s="59">
        <f t="shared" si="0"/>
        <v>10961000</v>
      </c>
      <c r="F32" s="57">
        <v>17747000</v>
      </c>
      <c r="G32" s="58">
        <v>38714000</v>
      </c>
      <c r="H32" s="59">
        <f t="shared" si="1"/>
        <v>20967000</v>
      </c>
      <c r="I32" s="59">
        <v>44816011</v>
      </c>
      <c r="J32" s="27">
        <f t="shared" si="2"/>
        <v>63.871569255870874</v>
      </c>
      <c r="K32" s="28">
        <f t="shared" si="3"/>
        <v>118.14391164703895</v>
      </c>
      <c r="L32" s="78">
        <v>7661000</v>
      </c>
      <c r="M32" s="79">
        <v>20219000</v>
      </c>
      <c r="N32" s="29">
        <f t="shared" si="4"/>
        <v>143.07531653831091</v>
      </c>
      <c r="O32" s="28">
        <f t="shared" si="5"/>
        <v>103.69949057816905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20461000</v>
      </c>
      <c r="D33" s="76">
        <v>28122000</v>
      </c>
      <c r="E33" s="77">
        <f t="shared" si="0"/>
        <v>7661000</v>
      </c>
      <c r="F33" s="75">
        <v>19947000</v>
      </c>
      <c r="G33" s="76">
        <v>40166000</v>
      </c>
      <c r="H33" s="77">
        <f t="shared" si="1"/>
        <v>20219000</v>
      </c>
      <c r="I33" s="77">
        <v>46128014</v>
      </c>
      <c r="J33" s="53">
        <f t="shared" si="2"/>
        <v>37.441962758418455</v>
      </c>
      <c r="K33" s="54">
        <f t="shared" si="3"/>
        <v>101.36361357597634</v>
      </c>
      <c r="L33" s="90">
        <v>7661000</v>
      </c>
      <c r="M33" s="91">
        <v>20219000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31965799</v>
      </c>
      <c r="D8" s="58">
        <v>12449752</v>
      </c>
      <c r="E8" s="59">
        <f>$D8       -$C8</f>
        <v>-19516047</v>
      </c>
      <c r="F8" s="57">
        <v>15444213</v>
      </c>
      <c r="G8" s="58">
        <v>13022442</v>
      </c>
      <c r="H8" s="59">
        <f>$G8       -$F8</f>
        <v>-2421771</v>
      </c>
      <c r="I8" s="59">
        <v>13608450</v>
      </c>
      <c r="J8" s="27">
        <f>IF(($C8       =0),0,(($E8       /$C8       )*100))</f>
        <v>-61.052899068782864</v>
      </c>
      <c r="K8" s="28">
        <f>IF(($F8       =0),0,(($H8       /$F8       )*100))</f>
        <v>-15.680766640553326</v>
      </c>
      <c r="L8" s="78">
        <v>-14503357</v>
      </c>
      <c r="M8" s="79">
        <v>3302007</v>
      </c>
      <c r="N8" s="29">
        <f>IF(($L8       =0),0,(($E8       /$L8       )*100))</f>
        <v>134.56227409971359</v>
      </c>
      <c r="O8" s="28">
        <f>IF(($M8       =0),0,(($H8       /$M8       )*100))</f>
        <v>-73.342394489169777</v>
      </c>
      <c r="Q8" s="30"/>
    </row>
    <row r="9" spans="1:17" x14ac:dyDescent="0.2">
      <c r="A9" s="1" t="s">
        <v>16</v>
      </c>
      <c r="B9" s="26" t="s">
        <v>19</v>
      </c>
      <c r="C9" s="57">
        <v>14453751</v>
      </c>
      <c r="D9" s="58">
        <v>16404143</v>
      </c>
      <c r="E9" s="59">
        <f>$D9       -$C9</f>
        <v>1950392</v>
      </c>
      <c r="F9" s="57">
        <v>14953440</v>
      </c>
      <c r="G9" s="58">
        <v>17953190</v>
      </c>
      <c r="H9" s="59">
        <f>$G9       -$F9</f>
        <v>2999750</v>
      </c>
      <c r="I9" s="59">
        <v>19662899</v>
      </c>
      <c r="J9" s="27">
        <f>IF(($C9       =0),0,(($E9       /$C9       )*100))</f>
        <v>13.494019649293806</v>
      </c>
      <c r="K9" s="28">
        <f>IF(($F9       =0),0,(($H9       /$F9       )*100))</f>
        <v>20.060601440203726</v>
      </c>
      <c r="L9" s="78">
        <v>-14503357</v>
      </c>
      <c r="M9" s="79">
        <v>3302007</v>
      </c>
      <c r="N9" s="29">
        <f>IF(($L9       =0),0,(($E9       /$L9       )*100))</f>
        <v>-13.447865897529793</v>
      </c>
      <c r="O9" s="28">
        <f>IF(($M9       =0),0,(($H9       /$M9       )*100))</f>
        <v>90.846264105436475</v>
      </c>
      <c r="Q9" s="30"/>
    </row>
    <row r="10" spans="1:17" x14ac:dyDescent="0.2">
      <c r="A10" s="1" t="s">
        <v>16</v>
      </c>
      <c r="B10" s="26" t="s">
        <v>20</v>
      </c>
      <c r="C10" s="57">
        <v>52644547</v>
      </c>
      <c r="D10" s="58">
        <v>55706845</v>
      </c>
      <c r="E10" s="59">
        <f t="shared" ref="E10:E33" si="0">$D10      -$C10</f>
        <v>3062298</v>
      </c>
      <c r="F10" s="57">
        <v>52995646</v>
      </c>
      <c r="G10" s="58">
        <v>55719674</v>
      </c>
      <c r="H10" s="59">
        <f t="shared" ref="H10:H33" si="1">$G10      -$F10</f>
        <v>2724028</v>
      </c>
      <c r="I10" s="59">
        <v>56256561</v>
      </c>
      <c r="J10" s="27">
        <f t="shared" ref="J10:J33" si="2">IF(($C10      =0),0,(($E10      /$C10      )*100))</f>
        <v>5.8169329484400354</v>
      </c>
      <c r="K10" s="28">
        <f t="shared" ref="K10:K33" si="3">IF(($F10      =0),0,(($H10      /$F10      )*100))</f>
        <v>5.1400977355762398</v>
      </c>
      <c r="L10" s="78">
        <v>-14503357</v>
      </c>
      <c r="M10" s="79">
        <v>3302007</v>
      </c>
      <c r="N10" s="29">
        <f t="shared" ref="N10:N33" si="4">IF(($L10      =0),0,(($E10      /$L10      )*100))</f>
        <v>-21.114408202183814</v>
      </c>
      <c r="O10" s="28">
        <f t="shared" ref="O10:O33" si="5">IF(($M10      =0),0,(($H10      /$M10      )*100))</f>
        <v>82.496130383733288</v>
      </c>
      <c r="Q10" s="30"/>
    </row>
    <row r="11" spans="1:17" ht="16.5" x14ac:dyDescent="0.3">
      <c r="A11" s="4" t="s">
        <v>16</v>
      </c>
      <c r="B11" s="31" t="s">
        <v>21</v>
      </c>
      <c r="C11" s="60">
        <v>99064097</v>
      </c>
      <c r="D11" s="61">
        <v>84560740</v>
      </c>
      <c r="E11" s="62">
        <f t="shared" si="0"/>
        <v>-14503357</v>
      </c>
      <c r="F11" s="60">
        <v>83393299</v>
      </c>
      <c r="G11" s="61">
        <v>86695306</v>
      </c>
      <c r="H11" s="62">
        <f t="shared" si="1"/>
        <v>3302007</v>
      </c>
      <c r="I11" s="62">
        <v>89527910</v>
      </c>
      <c r="J11" s="32">
        <f t="shared" si="2"/>
        <v>-14.640376724980394</v>
      </c>
      <c r="K11" s="33">
        <f t="shared" si="3"/>
        <v>3.9595591487512682</v>
      </c>
      <c r="L11" s="80">
        <v>-14503357</v>
      </c>
      <c r="M11" s="81">
        <v>3302007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39652495</v>
      </c>
      <c r="D13" s="58">
        <v>31109061</v>
      </c>
      <c r="E13" s="59">
        <f t="shared" si="0"/>
        <v>-8543434</v>
      </c>
      <c r="F13" s="57">
        <v>36456953</v>
      </c>
      <c r="G13" s="58">
        <v>32780773</v>
      </c>
      <c r="H13" s="59">
        <f t="shared" si="1"/>
        <v>-3676180</v>
      </c>
      <c r="I13" s="59">
        <v>34346777</v>
      </c>
      <c r="J13" s="27">
        <f t="shared" si="2"/>
        <v>-21.545766540037391</v>
      </c>
      <c r="K13" s="28">
        <f t="shared" si="3"/>
        <v>-10.083618342981104</v>
      </c>
      <c r="L13" s="78">
        <v>-27320813</v>
      </c>
      <c r="M13" s="79">
        <v>-26806993</v>
      </c>
      <c r="N13" s="29">
        <f t="shared" si="4"/>
        <v>31.27078978213423</v>
      </c>
      <c r="O13" s="28">
        <f t="shared" si="5"/>
        <v>13.713511246860103</v>
      </c>
      <c r="Q13" s="30"/>
    </row>
    <row r="14" spans="1:17" x14ac:dyDescent="0.2">
      <c r="A14" s="1" t="s">
        <v>16</v>
      </c>
      <c r="B14" s="26" t="s">
        <v>24</v>
      </c>
      <c r="C14" s="57">
        <v>19102711</v>
      </c>
      <c r="D14" s="58">
        <v>19102712</v>
      </c>
      <c r="E14" s="59">
        <f t="shared" si="0"/>
        <v>1</v>
      </c>
      <c r="F14" s="57">
        <v>20000539</v>
      </c>
      <c r="G14" s="58">
        <v>19981436</v>
      </c>
      <c r="H14" s="59">
        <f t="shared" si="1"/>
        <v>-19103</v>
      </c>
      <c r="I14" s="59">
        <v>20880601</v>
      </c>
      <c r="J14" s="27">
        <f t="shared" si="2"/>
        <v>5.2348590731441207E-6</v>
      </c>
      <c r="K14" s="28">
        <f t="shared" si="3"/>
        <v>-9.5512425940120924E-2</v>
      </c>
      <c r="L14" s="78">
        <v>-27320813</v>
      </c>
      <c r="M14" s="79">
        <v>-26806993</v>
      </c>
      <c r="N14" s="29">
        <f t="shared" si="4"/>
        <v>-3.6602131861888594E-6</v>
      </c>
      <c r="O14" s="28">
        <f t="shared" si="5"/>
        <v>7.1261256344566509E-2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-27320813</v>
      </c>
      <c r="M15" s="79">
        <v>-26806993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17166108</v>
      </c>
      <c r="D16" s="58">
        <v>13989813</v>
      </c>
      <c r="E16" s="59">
        <f t="shared" si="0"/>
        <v>-3176295</v>
      </c>
      <c r="F16" s="57">
        <v>17972915</v>
      </c>
      <c r="G16" s="58">
        <v>14633344</v>
      </c>
      <c r="H16" s="59">
        <f t="shared" si="1"/>
        <v>-3339571</v>
      </c>
      <c r="I16" s="59">
        <v>15291845</v>
      </c>
      <c r="J16" s="27">
        <f t="shared" si="2"/>
        <v>-18.503291485757867</v>
      </c>
      <c r="K16" s="28">
        <f t="shared" si="3"/>
        <v>-18.581131663951005</v>
      </c>
      <c r="L16" s="78">
        <v>-27320813</v>
      </c>
      <c r="M16" s="79">
        <v>-26806993</v>
      </c>
      <c r="N16" s="29">
        <f t="shared" si="4"/>
        <v>11.625916842225742</v>
      </c>
      <c r="O16" s="28">
        <f t="shared" si="5"/>
        <v>12.457835162638347</v>
      </c>
      <c r="Q16" s="30"/>
    </row>
    <row r="17" spans="1:17" x14ac:dyDescent="0.2">
      <c r="A17" s="1" t="s">
        <v>16</v>
      </c>
      <c r="B17" s="26" t="s">
        <v>26</v>
      </c>
      <c r="C17" s="57">
        <v>61701724</v>
      </c>
      <c r="D17" s="58">
        <v>46100639</v>
      </c>
      <c r="E17" s="59">
        <f t="shared" si="0"/>
        <v>-15601085</v>
      </c>
      <c r="F17" s="57">
        <v>64600958</v>
      </c>
      <c r="G17" s="58">
        <v>44828819</v>
      </c>
      <c r="H17" s="59">
        <f t="shared" si="1"/>
        <v>-19772139</v>
      </c>
      <c r="I17" s="59">
        <v>46800618</v>
      </c>
      <c r="J17" s="39">
        <f t="shared" si="2"/>
        <v>-25.284682483102095</v>
      </c>
      <c r="K17" s="28">
        <f t="shared" si="3"/>
        <v>-30.606572428848501</v>
      </c>
      <c r="L17" s="82">
        <v>-27320813</v>
      </c>
      <c r="M17" s="79">
        <v>-26806993</v>
      </c>
      <c r="N17" s="29">
        <f t="shared" si="4"/>
        <v>57.103297035853217</v>
      </c>
      <c r="O17" s="28">
        <f t="shared" si="5"/>
        <v>73.757392334156989</v>
      </c>
      <c r="Q17" s="30"/>
    </row>
    <row r="18" spans="1:17" ht="16.5" x14ac:dyDescent="0.3">
      <c r="A18" s="1" t="s">
        <v>16</v>
      </c>
      <c r="B18" s="31" t="s">
        <v>27</v>
      </c>
      <c r="C18" s="60">
        <v>137623038</v>
      </c>
      <c r="D18" s="61">
        <v>110302225</v>
      </c>
      <c r="E18" s="62">
        <f t="shared" si="0"/>
        <v>-27320813</v>
      </c>
      <c r="F18" s="60">
        <v>139031365</v>
      </c>
      <c r="G18" s="61">
        <v>112224372</v>
      </c>
      <c r="H18" s="62">
        <f t="shared" si="1"/>
        <v>-26806993</v>
      </c>
      <c r="I18" s="62">
        <v>117319841</v>
      </c>
      <c r="J18" s="40">
        <f t="shared" si="2"/>
        <v>-19.851918252233322</v>
      </c>
      <c r="K18" s="33">
        <f t="shared" si="3"/>
        <v>-19.281255708019554</v>
      </c>
      <c r="L18" s="83">
        <v>-27320813</v>
      </c>
      <c r="M18" s="81">
        <v>-26806993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-38558941</v>
      </c>
      <c r="D19" s="67">
        <v>-25741485</v>
      </c>
      <c r="E19" s="68">
        <f t="shared" si="0"/>
        <v>12817456</v>
      </c>
      <c r="F19" s="69">
        <v>-55638066</v>
      </c>
      <c r="G19" s="70">
        <v>-25529066</v>
      </c>
      <c r="H19" s="71">
        <f t="shared" si="1"/>
        <v>30109000</v>
      </c>
      <c r="I19" s="71">
        <v>-27791931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-6125668</v>
      </c>
      <c r="M22" s="79">
        <v>-6633484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897539</v>
      </c>
      <c r="D23" s="58">
        <v>112125</v>
      </c>
      <c r="E23" s="59">
        <f t="shared" si="0"/>
        <v>-785414</v>
      </c>
      <c r="F23" s="57">
        <v>939722</v>
      </c>
      <c r="G23" s="58">
        <v>6483397</v>
      </c>
      <c r="H23" s="59">
        <f t="shared" si="1"/>
        <v>5543675</v>
      </c>
      <c r="I23" s="59">
        <v>6775149</v>
      </c>
      <c r="J23" s="27">
        <f t="shared" si="2"/>
        <v>-87.507506637594574</v>
      </c>
      <c r="K23" s="28">
        <f t="shared" si="3"/>
        <v>589.92712738448176</v>
      </c>
      <c r="L23" s="78">
        <v>-6125668</v>
      </c>
      <c r="M23" s="79">
        <v>-6633484</v>
      </c>
      <c r="N23" s="29">
        <f t="shared" si="4"/>
        <v>12.821687365361623</v>
      </c>
      <c r="O23" s="28">
        <f t="shared" si="5"/>
        <v>-83.571091752086829</v>
      </c>
      <c r="Q23" s="30"/>
    </row>
    <row r="24" spans="1:17" x14ac:dyDescent="0.2">
      <c r="A24" s="4" t="s">
        <v>16</v>
      </c>
      <c r="B24" s="26" t="s">
        <v>32</v>
      </c>
      <c r="C24" s="57">
        <v>13357254</v>
      </c>
      <c r="D24" s="58">
        <v>8017000</v>
      </c>
      <c r="E24" s="59">
        <f t="shared" si="0"/>
        <v>-5340254</v>
      </c>
      <c r="F24" s="57">
        <v>13985045</v>
      </c>
      <c r="G24" s="58">
        <v>1807886</v>
      </c>
      <c r="H24" s="59">
        <f t="shared" si="1"/>
        <v>-12177159</v>
      </c>
      <c r="I24" s="59">
        <v>1815411</v>
      </c>
      <c r="J24" s="27">
        <f t="shared" si="2"/>
        <v>-39.980178560653265</v>
      </c>
      <c r="K24" s="28">
        <f t="shared" si="3"/>
        <v>-87.072719465686376</v>
      </c>
      <c r="L24" s="78">
        <v>-6125668</v>
      </c>
      <c r="M24" s="79">
        <v>-6633484</v>
      </c>
      <c r="N24" s="29">
        <f t="shared" si="4"/>
        <v>87.178312634638374</v>
      </c>
      <c r="O24" s="28">
        <f t="shared" si="5"/>
        <v>183.57109175208683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-6125668</v>
      </c>
      <c r="M25" s="79">
        <v>-6633484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14254793</v>
      </c>
      <c r="D26" s="61">
        <v>8129125</v>
      </c>
      <c r="E26" s="62">
        <f t="shared" si="0"/>
        <v>-6125668</v>
      </c>
      <c r="F26" s="60">
        <v>14924767</v>
      </c>
      <c r="G26" s="61">
        <v>8291283</v>
      </c>
      <c r="H26" s="62">
        <f t="shared" si="1"/>
        <v>-6633484</v>
      </c>
      <c r="I26" s="62">
        <v>8590560</v>
      </c>
      <c r="J26" s="40">
        <f t="shared" si="2"/>
        <v>-42.972689957686512</v>
      </c>
      <c r="K26" s="33">
        <f t="shared" si="3"/>
        <v>-44.446147802508406</v>
      </c>
      <c r="L26" s="83">
        <v>-6125668</v>
      </c>
      <c r="M26" s="81">
        <v>-6633484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359016</v>
      </c>
      <c r="D28" s="58">
        <v>6086151</v>
      </c>
      <c r="E28" s="59">
        <f t="shared" si="0"/>
        <v>5727135</v>
      </c>
      <c r="F28" s="57">
        <v>375889</v>
      </c>
      <c r="G28" s="58">
        <v>6366114</v>
      </c>
      <c r="H28" s="59">
        <f t="shared" si="1"/>
        <v>5990225</v>
      </c>
      <c r="I28" s="59">
        <v>6652589</v>
      </c>
      <c r="J28" s="27">
        <f t="shared" si="2"/>
        <v>1595.2311317601443</v>
      </c>
      <c r="K28" s="28">
        <f t="shared" si="3"/>
        <v>1593.6154024193313</v>
      </c>
      <c r="L28" s="78">
        <v>-6125668</v>
      </c>
      <c r="M28" s="79">
        <v>-6633484</v>
      </c>
      <c r="N28" s="29">
        <f t="shared" si="4"/>
        <v>-93.494048322566613</v>
      </c>
      <c r="O28" s="28">
        <f t="shared" si="5"/>
        <v>-90.302848397614284</v>
      </c>
      <c r="Q28" s="30"/>
    </row>
    <row r="29" spans="1:17" x14ac:dyDescent="0.2">
      <c r="A29" s="4" t="s">
        <v>16</v>
      </c>
      <c r="B29" s="26" t="s">
        <v>36</v>
      </c>
      <c r="C29" s="57">
        <v>538523</v>
      </c>
      <c r="D29" s="58">
        <v>0</v>
      </c>
      <c r="E29" s="59">
        <f t="shared" si="0"/>
        <v>-538523</v>
      </c>
      <c r="F29" s="57">
        <v>563833</v>
      </c>
      <c r="G29" s="58">
        <v>0</v>
      </c>
      <c r="H29" s="59">
        <f t="shared" si="1"/>
        <v>-563833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-6125668</v>
      </c>
      <c r="M29" s="79">
        <v>-6633484</v>
      </c>
      <c r="N29" s="29">
        <f t="shared" si="4"/>
        <v>8.7912534600308074</v>
      </c>
      <c r="O29" s="28">
        <f t="shared" si="5"/>
        <v>8.4998019140469765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-6125668</v>
      </c>
      <c r="M30" s="79">
        <v>-6633484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-6125668</v>
      </c>
      <c r="M31" s="79">
        <v>-6633484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13357254</v>
      </c>
      <c r="D32" s="58">
        <v>2042974</v>
      </c>
      <c r="E32" s="59">
        <f t="shared" si="0"/>
        <v>-11314280</v>
      </c>
      <c r="F32" s="57">
        <v>13985045</v>
      </c>
      <c r="G32" s="58">
        <v>1925169</v>
      </c>
      <c r="H32" s="59">
        <f t="shared" si="1"/>
        <v>-12059876</v>
      </c>
      <c r="I32" s="59">
        <v>1937971</v>
      </c>
      <c r="J32" s="27">
        <f t="shared" si="2"/>
        <v>-84.705134752996386</v>
      </c>
      <c r="K32" s="28">
        <f t="shared" si="3"/>
        <v>-86.23408791319585</v>
      </c>
      <c r="L32" s="78">
        <v>-6125668</v>
      </c>
      <c r="M32" s="79">
        <v>-6633484</v>
      </c>
      <c r="N32" s="29">
        <f t="shared" si="4"/>
        <v>184.7027948625358</v>
      </c>
      <c r="O32" s="28">
        <f t="shared" si="5"/>
        <v>181.8030464835673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14254793</v>
      </c>
      <c r="D33" s="76">
        <v>8129125</v>
      </c>
      <c r="E33" s="77">
        <f t="shared" si="0"/>
        <v>-6125668</v>
      </c>
      <c r="F33" s="75">
        <v>14924767</v>
      </c>
      <c r="G33" s="76">
        <v>8291283</v>
      </c>
      <c r="H33" s="77">
        <f t="shared" si="1"/>
        <v>-6633484</v>
      </c>
      <c r="I33" s="77">
        <v>8590560</v>
      </c>
      <c r="J33" s="53">
        <f t="shared" si="2"/>
        <v>-42.972689957686512</v>
      </c>
      <c r="K33" s="54">
        <f t="shared" si="3"/>
        <v>-44.446147802508406</v>
      </c>
      <c r="L33" s="90">
        <v>-6125668</v>
      </c>
      <c r="M33" s="91">
        <v>-6633484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19987745</v>
      </c>
      <c r="D8" s="58">
        <v>20505755</v>
      </c>
      <c r="E8" s="59">
        <f>$D8       -$C8</f>
        <v>518010</v>
      </c>
      <c r="F8" s="57">
        <v>19381939</v>
      </c>
      <c r="G8" s="58">
        <v>21428513</v>
      </c>
      <c r="H8" s="59">
        <f>$G8       -$F8</f>
        <v>2046574</v>
      </c>
      <c r="I8" s="59">
        <v>22392796</v>
      </c>
      <c r="J8" s="27">
        <f>IF(($C8       =0),0,(($E8       /$C8       )*100))</f>
        <v>2.5916380262005543</v>
      </c>
      <c r="K8" s="28">
        <f>IF(($F8       =0),0,(($H8       /$F8       )*100))</f>
        <v>10.559180895162243</v>
      </c>
      <c r="L8" s="78">
        <v>7454519</v>
      </c>
      <c r="M8" s="79">
        <v>9495635</v>
      </c>
      <c r="N8" s="29">
        <f>IF(($L8       =0),0,(($E8       /$L8       )*100))</f>
        <v>6.9489392944065198</v>
      </c>
      <c r="O8" s="28">
        <f>IF(($M8       =0),0,(($H8       /$M8       )*100))</f>
        <v>21.552787149042693</v>
      </c>
      <c r="Q8" s="30"/>
    </row>
    <row r="9" spans="1:17" x14ac:dyDescent="0.2">
      <c r="A9" s="1" t="s">
        <v>16</v>
      </c>
      <c r="B9" s="26" t="s">
        <v>19</v>
      </c>
      <c r="C9" s="57">
        <v>64581621</v>
      </c>
      <c r="D9" s="58">
        <v>68174428</v>
      </c>
      <c r="E9" s="59">
        <f>$D9       -$C9</f>
        <v>3592807</v>
      </c>
      <c r="F9" s="57">
        <v>67080108</v>
      </c>
      <c r="G9" s="58">
        <v>71301088</v>
      </c>
      <c r="H9" s="59">
        <f>$G9       -$F9</f>
        <v>4220980</v>
      </c>
      <c r="I9" s="59">
        <v>74509638</v>
      </c>
      <c r="J9" s="27">
        <f>IF(($C9       =0),0,(($E9       /$C9       )*100))</f>
        <v>5.5632035002651916</v>
      </c>
      <c r="K9" s="28">
        <f>IF(($F9       =0),0,(($H9       /$F9       )*100))</f>
        <v>6.2924466370865115</v>
      </c>
      <c r="L9" s="78">
        <v>7454519</v>
      </c>
      <c r="M9" s="79">
        <v>9495635</v>
      </c>
      <c r="N9" s="29">
        <f>IF(($L9       =0),0,(($E9       /$L9       )*100))</f>
        <v>48.196362501725467</v>
      </c>
      <c r="O9" s="28">
        <f>IF(($M9       =0),0,(($H9       /$M9       )*100))</f>
        <v>44.451792850083223</v>
      </c>
      <c r="Q9" s="30"/>
    </row>
    <row r="10" spans="1:17" x14ac:dyDescent="0.2">
      <c r="A10" s="1" t="s">
        <v>16</v>
      </c>
      <c r="B10" s="26" t="s">
        <v>20</v>
      </c>
      <c r="C10" s="57">
        <v>48045126</v>
      </c>
      <c r="D10" s="58">
        <v>51388828</v>
      </c>
      <c r="E10" s="59">
        <f t="shared" ref="E10:E33" si="0">$D10      -$C10</f>
        <v>3343702</v>
      </c>
      <c r="F10" s="57">
        <v>49283849</v>
      </c>
      <c r="G10" s="58">
        <v>52511930</v>
      </c>
      <c r="H10" s="59">
        <f t="shared" ref="H10:H33" si="1">$G10      -$F10</f>
        <v>3228081</v>
      </c>
      <c r="I10" s="59">
        <v>54848226</v>
      </c>
      <c r="J10" s="27">
        <f t="shared" ref="J10:J33" si="2">IF(($C10      =0),0,(($E10      /$C10      )*100))</f>
        <v>6.95950303054674</v>
      </c>
      <c r="K10" s="28">
        <f t="shared" ref="K10:K33" si="3">IF(($F10      =0),0,(($H10      /$F10      )*100))</f>
        <v>6.5499774581323793</v>
      </c>
      <c r="L10" s="78">
        <v>7454519</v>
      </c>
      <c r="M10" s="79">
        <v>9495635</v>
      </c>
      <c r="N10" s="29">
        <f t="shared" ref="N10:N33" si="4">IF(($L10      =0),0,(($E10      /$L10      )*100))</f>
        <v>44.854698203868018</v>
      </c>
      <c r="O10" s="28">
        <f t="shared" ref="O10:O33" si="5">IF(($M10      =0),0,(($H10      /$M10      )*100))</f>
        <v>33.995420000874091</v>
      </c>
      <c r="Q10" s="30"/>
    </row>
    <row r="11" spans="1:17" ht="16.5" x14ac:dyDescent="0.3">
      <c r="A11" s="4" t="s">
        <v>16</v>
      </c>
      <c r="B11" s="31" t="s">
        <v>21</v>
      </c>
      <c r="C11" s="60">
        <v>132614492</v>
      </c>
      <c r="D11" s="61">
        <v>140069011</v>
      </c>
      <c r="E11" s="62">
        <f t="shared" si="0"/>
        <v>7454519</v>
      </c>
      <c r="F11" s="60">
        <v>135745896</v>
      </c>
      <c r="G11" s="61">
        <v>145241531</v>
      </c>
      <c r="H11" s="62">
        <f t="shared" si="1"/>
        <v>9495635</v>
      </c>
      <c r="I11" s="62">
        <v>151750660</v>
      </c>
      <c r="J11" s="32">
        <f t="shared" si="2"/>
        <v>5.6211948540284729</v>
      </c>
      <c r="K11" s="33">
        <f t="shared" si="3"/>
        <v>6.9951543875772124</v>
      </c>
      <c r="L11" s="80">
        <v>7454519</v>
      </c>
      <c r="M11" s="81">
        <v>9495635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51768621</v>
      </c>
      <c r="D13" s="58">
        <v>57567230</v>
      </c>
      <c r="E13" s="59">
        <f t="shared" si="0"/>
        <v>5798609</v>
      </c>
      <c r="F13" s="57">
        <v>54112641</v>
      </c>
      <c r="G13" s="58">
        <v>60616112</v>
      </c>
      <c r="H13" s="59">
        <f t="shared" si="1"/>
        <v>6503471</v>
      </c>
      <c r="I13" s="59">
        <v>62991371</v>
      </c>
      <c r="J13" s="27">
        <f t="shared" si="2"/>
        <v>11.201011129888895</v>
      </c>
      <c r="K13" s="28">
        <f t="shared" si="3"/>
        <v>12.01839511030334</v>
      </c>
      <c r="L13" s="78">
        <v>6039461</v>
      </c>
      <c r="M13" s="79">
        <v>1210751</v>
      </c>
      <c r="N13" s="29">
        <f t="shared" si="4"/>
        <v>96.01202822569762</v>
      </c>
      <c r="O13" s="28">
        <f t="shared" si="5"/>
        <v>537.1435580065596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6039461</v>
      </c>
      <c r="M14" s="79">
        <v>1210751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6039461</v>
      </c>
      <c r="M15" s="79">
        <v>1210751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27411412</v>
      </c>
      <c r="D16" s="58">
        <v>29704482</v>
      </c>
      <c r="E16" s="59">
        <f t="shared" si="0"/>
        <v>2293070</v>
      </c>
      <c r="F16" s="57">
        <v>31687592</v>
      </c>
      <c r="G16" s="58">
        <v>27411412</v>
      </c>
      <c r="H16" s="59">
        <f t="shared" si="1"/>
        <v>-4276180</v>
      </c>
      <c r="I16" s="59">
        <v>27411412</v>
      </c>
      <c r="J16" s="27">
        <f t="shared" si="2"/>
        <v>8.3653844610412627</v>
      </c>
      <c r="K16" s="28">
        <f t="shared" si="3"/>
        <v>-13.494808946037931</v>
      </c>
      <c r="L16" s="78">
        <v>6039461</v>
      </c>
      <c r="M16" s="79">
        <v>1210751</v>
      </c>
      <c r="N16" s="29">
        <f t="shared" si="4"/>
        <v>37.968123314315633</v>
      </c>
      <c r="O16" s="28">
        <f t="shared" si="5"/>
        <v>-353.18409813413331</v>
      </c>
      <c r="Q16" s="30"/>
    </row>
    <row r="17" spans="1:17" x14ac:dyDescent="0.2">
      <c r="A17" s="1" t="s">
        <v>16</v>
      </c>
      <c r="B17" s="26" t="s">
        <v>26</v>
      </c>
      <c r="C17" s="57">
        <v>66940289</v>
      </c>
      <c r="D17" s="58">
        <v>64888071</v>
      </c>
      <c r="E17" s="59">
        <f t="shared" si="0"/>
        <v>-2052218</v>
      </c>
      <c r="F17" s="57">
        <v>70268080</v>
      </c>
      <c r="G17" s="58">
        <v>69251540</v>
      </c>
      <c r="H17" s="59">
        <f t="shared" si="1"/>
        <v>-1016540</v>
      </c>
      <c r="I17" s="59">
        <v>72320310</v>
      </c>
      <c r="J17" s="39">
        <f t="shared" si="2"/>
        <v>-3.0657441589473864</v>
      </c>
      <c r="K17" s="28">
        <f t="shared" si="3"/>
        <v>-1.4466597066548565</v>
      </c>
      <c r="L17" s="82">
        <v>6039461</v>
      </c>
      <c r="M17" s="79">
        <v>1210751</v>
      </c>
      <c r="N17" s="29">
        <f t="shared" si="4"/>
        <v>-33.980151540013253</v>
      </c>
      <c r="O17" s="28">
        <f t="shared" si="5"/>
        <v>-83.959459872426294</v>
      </c>
      <c r="Q17" s="30"/>
    </row>
    <row r="18" spans="1:17" ht="16.5" x14ac:dyDescent="0.3">
      <c r="A18" s="1" t="s">
        <v>16</v>
      </c>
      <c r="B18" s="31" t="s">
        <v>27</v>
      </c>
      <c r="C18" s="60">
        <v>146120322</v>
      </c>
      <c r="D18" s="61">
        <v>152159783</v>
      </c>
      <c r="E18" s="62">
        <f t="shared" si="0"/>
        <v>6039461</v>
      </c>
      <c r="F18" s="60">
        <v>156068313</v>
      </c>
      <c r="G18" s="61">
        <v>157279064</v>
      </c>
      <c r="H18" s="62">
        <f t="shared" si="1"/>
        <v>1210751</v>
      </c>
      <c r="I18" s="62">
        <v>162723093</v>
      </c>
      <c r="J18" s="40">
        <f t="shared" si="2"/>
        <v>4.1332108479749996</v>
      </c>
      <c r="K18" s="33">
        <f t="shared" si="3"/>
        <v>0.77578271766159212</v>
      </c>
      <c r="L18" s="83">
        <v>6039461</v>
      </c>
      <c r="M18" s="81">
        <v>1210751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-13505830</v>
      </c>
      <c r="D19" s="67">
        <v>-12090772</v>
      </c>
      <c r="E19" s="68">
        <f t="shared" si="0"/>
        <v>1415058</v>
      </c>
      <c r="F19" s="69">
        <v>-20322417</v>
      </c>
      <c r="G19" s="70">
        <v>-12037533</v>
      </c>
      <c r="H19" s="71">
        <f t="shared" si="1"/>
        <v>8284884</v>
      </c>
      <c r="I19" s="71">
        <v>-10972433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109184770</v>
      </c>
      <c r="M22" s="79">
        <v>5709588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150000</v>
      </c>
      <c r="D23" s="58">
        <v>9300000</v>
      </c>
      <c r="E23" s="59">
        <f t="shared" si="0"/>
        <v>9150000</v>
      </c>
      <c r="F23" s="57">
        <v>150000</v>
      </c>
      <c r="G23" s="58">
        <v>150000</v>
      </c>
      <c r="H23" s="59">
        <f t="shared" si="1"/>
        <v>0</v>
      </c>
      <c r="I23" s="59">
        <v>150000</v>
      </c>
      <c r="J23" s="27">
        <f t="shared" si="2"/>
        <v>6100</v>
      </c>
      <c r="K23" s="28">
        <f t="shared" si="3"/>
        <v>0</v>
      </c>
      <c r="L23" s="78">
        <v>109184770</v>
      </c>
      <c r="M23" s="79">
        <v>5709588</v>
      </c>
      <c r="N23" s="29">
        <f t="shared" si="4"/>
        <v>8.3802896686048811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24491230</v>
      </c>
      <c r="D24" s="58">
        <v>124526000</v>
      </c>
      <c r="E24" s="59">
        <f t="shared" si="0"/>
        <v>100034770</v>
      </c>
      <c r="F24" s="57">
        <v>24131642</v>
      </c>
      <c r="G24" s="58">
        <v>29841230</v>
      </c>
      <c r="H24" s="59">
        <f t="shared" si="1"/>
        <v>5709588</v>
      </c>
      <c r="I24" s="59">
        <v>34372230</v>
      </c>
      <c r="J24" s="27">
        <f t="shared" si="2"/>
        <v>408.45139260053497</v>
      </c>
      <c r="K24" s="28">
        <f t="shared" si="3"/>
        <v>23.660171984981378</v>
      </c>
      <c r="L24" s="78">
        <v>109184770</v>
      </c>
      <c r="M24" s="79">
        <v>5709588</v>
      </c>
      <c r="N24" s="29">
        <f t="shared" si="4"/>
        <v>91.619710331395126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109184770</v>
      </c>
      <c r="M25" s="79">
        <v>5709588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24641230</v>
      </c>
      <c r="D26" s="61">
        <v>133826000</v>
      </c>
      <c r="E26" s="62">
        <f t="shared" si="0"/>
        <v>109184770</v>
      </c>
      <c r="F26" s="60">
        <v>24281642</v>
      </c>
      <c r="G26" s="61">
        <v>29991230</v>
      </c>
      <c r="H26" s="62">
        <f t="shared" si="1"/>
        <v>5709588</v>
      </c>
      <c r="I26" s="62">
        <v>34522230</v>
      </c>
      <c r="J26" s="40">
        <f t="shared" si="2"/>
        <v>443.09788918816145</v>
      </c>
      <c r="K26" s="33">
        <f t="shared" si="3"/>
        <v>23.514011120005804</v>
      </c>
      <c r="L26" s="83">
        <v>109184770</v>
      </c>
      <c r="M26" s="81">
        <v>5709588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12200000</v>
      </c>
      <c r="D28" s="58">
        <v>97200000</v>
      </c>
      <c r="E28" s="59">
        <f t="shared" si="0"/>
        <v>85000000</v>
      </c>
      <c r="F28" s="57">
        <v>12744000</v>
      </c>
      <c r="G28" s="58">
        <v>15000000</v>
      </c>
      <c r="H28" s="59">
        <f t="shared" si="1"/>
        <v>2256000</v>
      </c>
      <c r="I28" s="59">
        <v>19356000</v>
      </c>
      <c r="J28" s="27">
        <f t="shared" si="2"/>
        <v>696.72131147540983</v>
      </c>
      <c r="K28" s="28">
        <f t="shared" si="3"/>
        <v>17.702448210922785</v>
      </c>
      <c r="L28" s="78">
        <v>109184770</v>
      </c>
      <c r="M28" s="79">
        <v>5709588</v>
      </c>
      <c r="N28" s="29">
        <f t="shared" si="4"/>
        <v>77.849685446056256</v>
      </c>
      <c r="O28" s="28">
        <f t="shared" si="5"/>
        <v>39.512483212448956</v>
      </c>
      <c r="Q28" s="30"/>
    </row>
    <row r="29" spans="1:17" x14ac:dyDescent="0.2">
      <c r="A29" s="4" t="s">
        <v>16</v>
      </c>
      <c r="B29" s="26" t="s">
        <v>36</v>
      </c>
      <c r="C29" s="57">
        <v>1200000</v>
      </c>
      <c r="D29" s="58">
        <v>8047000</v>
      </c>
      <c r="E29" s="59">
        <f t="shared" si="0"/>
        <v>6847000</v>
      </c>
      <c r="F29" s="57">
        <v>0</v>
      </c>
      <c r="G29" s="58">
        <v>3861000</v>
      </c>
      <c r="H29" s="59">
        <f t="shared" si="1"/>
        <v>3861000</v>
      </c>
      <c r="I29" s="59">
        <v>3488000</v>
      </c>
      <c r="J29" s="27">
        <f t="shared" si="2"/>
        <v>570.58333333333337</v>
      </c>
      <c r="K29" s="28">
        <f t="shared" si="3"/>
        <v>0</v>
      </c>
      <c r="L29" s="78">
        <v>109184770</v>
      </c>
      <c r="M29" s="79">
        <v>5709588</v>
      </c>
      <c r="N29" s="29">
        <f t="shared" si="4"/>
        <v>6.2710211323429075</v>
      </c>
      <c r="O29" s="28">
        <f t="shared" si="5"/>
        <v>67.623092944709853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109184770</v>
      </c>
      <c r="M30" s="79">
        <v>5709588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7500000</v>
      </c>
      <c r="E31" s="59">
        <f t="shared" si="0"/>
        <v>7500000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109184770</v>
      </c>
      <c r="M31" s="79">
        <v>5709588</v>
      </c>
      <c r="N31" s="29">
        <f t="shared" si="4"/>
        <v>6.8690898922990824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11241230</v>
      </c>
      <c r="D32" s="58">
        <v>21079000</v>
      </c>
      <c r="E32" s="59">
        <f t="shared" si="0"/>
        <v>9837770</v>
      </c>
      <c r="F32" s="57">
        <v>11537642</v>
      </c>
      <c r="G32" s="58">
        <v>11130230</v>
      </c>
      <c r="H32" s="59">
        <f t="shared" si="1"/>
        <v>-407412</v>
      </c>
      <c r="I32" s="59">
        <v>11678230</v>
      </c>
      <c r="J32" s="27">
        <f t="shared" si="2"/>
        <v>87.515067301354037</v>
      </c>
      <c r="K32" s="28">
        <f t="shared" si="3"/>
        <v>-3.531154806155365</v>
      </c>
      <c r="L32" s="78">
        <v>109184770</v>
      </c>
      <c r="M32" s="79">
        <v>5709588</v>
      </c>
      <c r="N32" s="29">
        <f t="shared" si="4"/>
        <v>9.0102035293017515</v>
      </c>
      <c r="O32" s="28">
        <f t="shared" si="5"/>
        <v>-7.1355761571588001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24641230</v>
      </c>
      <c r="D33" s="76">
        <v>133826000</v>
      </c>
      <c r="E33" s="77">
        <f t="shared" si="0"/>
        <v>109184770</v>
      </c>
      <c r="F33" s="75">
        <v>24281642</v>
      </c>
      <c r="G33" s="76">
        <v>29991230</v>
      </c>
      <c r="H33" s="77">
        <f t="shared" si="1"/>
        <v>5709588</v>
      </c>
      <c r="I33" s="77">
        <v>34522230</v>
      </c>
      <c r="J33" s="53">
        <f t="shared" si="2"/>
        <v>443.09788918816145</v>
      </c>
      <c r="K33" s="54">
        <f t="shared" si="3"/>
        <v>23.514011120005804</v>
      </c>
      <c r="L33" s="90">
        <v>109184770</v>
      </c>
      <c r="M33" s="91">
        <v>5709588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7777184</v>
      </c>
      <c r="D8" s="58">
        <v>7800000</v>
      </c>
      <c r="E8" s="59">
        <f>$D8       -$C8</f>
        <v>22816</v>
      </c>
      <c r="F8" s="57">
        <v>8140588</v>
      </c>
      <c r="G8" s="58">
        <v>8644292</v>
      </c>
      <c r="H8" s="59">
        <f>$G8       -$F8</f>
        <v>503704</v>
      </c>
      <c r="I8" s="59">
        <v>9041927</v>
      </c>
      <c r="J8" s="27">
        <f>IF(($C8       =0),0,(($E8       /$C8       )*100))</f>
        <v>0.29337096820648706</v>
      </c>
      <c r="K8" s="28">
        <f>IF(($F8       =0),0,(($H8       /$F8       )*100))</f>
        <v>6.1875628640093323</v>
      </c>
      <c r="L8" s="78">
        <v>684654</v>
      </c>
      <c r="M8" s="79">
        <v>-1125628</v>
      </c>
      <c r="N8" s="29">
        <f>IF(($L8       =0),0,(($E8       /$L8       )*100))</f>
        <v>3.3324861901047829</v>
      </c>
      <c r="O8" s="28">
        <f>IF(($M8       =0),0,(($H8       /$M8       )*100))</f>
        <v>-44.748709165017218</v>
      </c>
      <c r="Q8" s="30"/>
    </row>
    <row r="9" spans="1:17" x14ac:dyDescent="0.2">
      <c r="A9" s="1" t="s">
        <v>16</v>
      </c>
      <c r="B9" s="26" t="s">
        <v>19</v>
      </c>
      <c r="C9" s="57">
        <v>27241978</v>
      </c>
      <c r="D9" s="58">
        <v>25247400</v>
      </c>
      <c r="E9" s="59">
        <f>$D9       -$C9</f>
        <v>-1994578</v>
      </c>
      <c r="F9" s="57">
        <v>28425855</v>
      </c>
      <c r="G9" s="58">
        <v>26108781</v>
      </c>
      <c r="H9" s="59">
        <f>$G9       -$F9</f>
        <v>-2317074</v>
      </c>
      <c r="I9" s="59">
        <v>27732738</v>
      </c>
      <c r="J9" s="27">
        <f>IF(($C9       =0),0,(($E9       /$C9       )*100))</f>
        <v>-7.3217076968493267</v>
      </c>
      <c r="K9" s="28">
        <f>IF(($F9       =0),0,(($H9       /$F9       )*100))</f>
        <v>-8.1512904361188081</v>
      </c>
      <c r="L9" s="78">
        <v>684654</v>
      </c>
      <c r="M9" s="79">
        <v>-1125628</v>
      </c>
      <c r="N9" s="29">
        <f>IF(($L9       =0),0,(($E9       /$L9       )*100))</f>
        <v>-291.32642181306181</v>
      </c>
      <c r="O9" s="28">
        <f>IF(($M9       =0),0,(($H9       /$M9       )*100))</f>
        <v>205.84722483804597</v>
      </c>
      <c r="Q9" s="30"/>
    </row>
    <row r="10" spans="1:17" x14ac:dyDescent="0.2">
      <c r="A10" s="1" t="s">
        <v>16</v>
      </c>
      <c r="B10" s="26" t="s">
        <v>20</v>
      </c>
      <c r="C10" s="57">
        <v>46811342</v>
      </c>
      <c r="D10" s="58">
        <v>49467758</v>
      </c>
      <c r="E10" s="59">
        <f t="shared" ref="E10:E33" si="0">$D10      -$C10</f>
        <v>2656416</v>
      </c>
      <c r="F10" s="57">
        <v>48548183</v>
      </c>
      <c r="G10" s="58">
        <v>49235925</v>
      </c>
      <c r="H10" s="59">
        <f t="shared" ref="H10:H33" si="1">$G10      -$F10</f>
        <v>687742</v>
      </c>
      <c r="I10" s="59">
        <v>49696872</v>
      </c>
      <c r="J10" s="27">
        <f t="shared" ref="J10:J33" si="2">IF(($C10      =0),0,(($E10      /$C10      )*100))</f>
        <v>5.6747272915183675</v>
      </c>
      <c r="K10" s="28">
        <f t="shared" ref="K10:K33" si="3">IF(($F10      =0),0,(($H10      /$F10      )*100))</f>
        <v>1.4166173840120855</v>
      </c>
      <c r="L10" s="78">
        <v>684654</v>
      </c>
      <c r="M10" s="79">
        <v>-1125628</v>
      </c>
      <c r="N10" s="29">
        <f t="shared" ref="N10:N33" si="4">IF(($L10      =0),0,(($E10      /$L10      )*100))</f>
        <v>387.993935622957</v>
      </c>
      <c r="O10" s="28">
        <f t="shared" ref="O10:O33" si="5">IF(($M10      =0),0,(($H10      /$M10      )*100))</f>
        <v>-61.098515673028743</v>
      </c>
      <c r="Q10" s="30"/>
    </row>
    <row r="11" spans="1:17" ht="16.5" x14ac:dyDescent="0.3">
      <c r="A11" s="4" t="s">
        <v>16</v>
      </c>
      <c r="B11" s="31" t="s">
        <v>21</v>
      </c>
      <c r="C11" s="60">
        <v>81830504</v>
      </c>
      <c r="D11" s="61">
        <v>82515158</v>
      </c>
      <c r="E11" s="62">
        <f t="shared" si="0"/>
        <v>684654</v>
      </c>
      <c r="F11" s="60">
        <v>85114626</v>
      </c>
      <c r="G11" s="61">
        <v>83988998</v>
      </c>
      <c r="H11" s="62">
        <f t="shared" si="1"/>
        <v>-1125628</v>
      </c>
      <c r="I11" s="62">
        <v>86471537</v>
      </c>
      <c r="J11" s="32">
        <f t="shared" si="2"/>
        <v>0.83667332661179739</v>
      </c>
      <c r="K11" s="33">
        <f t="shared" si="3"/>
        <v>-1.322484810072478</v>
      </c>
      <c r="L11" s="80">
        <v>684654</v>
      </c>
      <c r="M11" s="81">
        <v>-1125628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31022502</v>
      </c>
      <c r="D13" s="58">
        <v>32007648</v>
      </c>
      <c r="E13" s="59">
        <f t="shared" si="0"/>
        <v>985146</v>
      </c>
      <c r="F13" s="57">
        <v>32480559</v>
      </c>
      <c r="G13" s="58">
        <v>33200648</v>
      </c>
      <c r="H13" s="59">
        <f t="shared" si="1"/>
        <v>720089</v>
      </c>
      <c r="I13" s="59">
        <v>33200648</v>
      </c>
      <c r="J13" s="27">
        <f t="shared" si="2"/>
        <v>3.1755852574366825</v>
      </c>
      <c r="K13" s="28">
        <f t="shared" si="3"/>
        <v>2.2169846276352572</v>
      </c>
      <c r="L13" s="78">
        <v>-10594237</v>
      </c>
      <c r="M13" s="79">
        <v>-15180867</v>
      </c>
      <c r="N13" s="29">
        <f t="shared" si="4"/>
        <v>-9.2988857998929042</v>
      </c>
      <c r="O13" s="28">
        <f t="shared" si="5"/>
        <v>-4.7433983842951788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4406498</v>
      </c>
      <c r="E14" s="59">
        <f t="shared" si="0"/>
        <v>4406498</v>
      </c>
      <c r="F14" s="57">
        <v>0</v>
      </c>
      <c r="G14" s="58">
        <v>4604791</v>
      </c>
      <c r="H14" s="59">
        <f t="shared" si="1"/>
        <v>4604791</v>
      </c>
      <c r="I14" s="59">
        <v>4604791</v>
      </c>
      <c r="J14" s="27">
        <f t="shared" si="2"/>
        <v>0</v>
      </c>
      <c r="K14" s="28">
        <f t="shared" si="3"/>
        <v>0</v>
      </c>
      <c r="L14" s="78">
        <v>-10594237</v>
      </c>
      <c r="M14" s="79">
        <v>-15180867</v>
      </c>
      <c r="N14" s="29">
        <f t="shared" si="4"/>
        <v>-41.593349289807279</v>
      </c>
      <c r="O14" s="28">
        <f t="shared" si="5"/>
        <v>-30.332859117993721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-10594237</v>
      </c>
      <c r="M15" s="79">
        <v>-15180867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15327200</v>
      </c>
      <c r="D16" s="58">
        <v>13751840</v>
      </c>
      <c r="E16" s="59">
        <f t="shared" si="0"/>
        <v>-1575360</v>
      </c>
      <c r="F16" s="57">
        <v>18040114</v>
      </c>
      <c r="G16" s="58">
        <v>15501074</v>
      </c>
      <c r="H16" s="59">
        <f t="shared" si="1"/>
        <v>-2539040</v>
      </c>
      <c r="I16" s="59">
        <v>17472811</v>
      </c>
      <c r="J16" s="27">
        <f t="shared" si="2"/>
        <v>-10.278198235816067</v>
      </c>
      <c r="K16" s="28">
        <f t="shared" si="3"/>
        <v>-14.074412168348827</v>
      </c>
      <c r="L16" s="78">
        <v>-10594237</v>
      </c>
      <c r="M16" s="79">
        <v>-15180867</v>
      </c>
      <c r="N16" s="29">
        <f t="shared" si="4"/>
        <v>14.869971287219647</v>
      </c>
      <c r="O16" s="28">
        <f t="shared" si="5"/>
        <v>16.725263451685599</v>
      </c>
      <c r="Q16" s="30"/>
    </row>
    <row r="17" spans="1:17" x14ac:dyDescent="0.2">
      <c r="A17" s="1" t="s">
        <v>16</v>
      </c>
      <c r="B17" s="26" t="s">
        <v>26</v>
      </c>
      <c r="C17" s="57">
        <v>45862458</v>
      </c>
      <c r="D17" s="58">
        <v>31451937</v>
      </c>
      <c r="E17" s="59">
        <f t="shared" si="0"/>
        <v>-14410521</v>
      </c>
      <c r="F17" s="57">
        <v>48549398</v>
      </c>
      <c r="G17" s="58">
        <v>30582691</v>
      </c>
      <c r="H17" s="59">
        <f t="shared" si="1"/>
        <v>-17966707</v>
      </c>
      <c r="I17" s="59">
        <v>30993702</v>
      </c>
      <c r="J17" s="39">
        <f t="shared" si="2"/>
        <v>-31.421170230343954</v>
      </c>
      <c r="K17" s="28">
        <f t="shared" si="3"/>
        <v>-37.007064433631079</v>
      </c>
      <c r="L17" s="82">
        <v>-10594237</v>
      </c>
      <c r="M17" s="79">
        <v>-15180867</v>
      </c>
      <c r="N17" s="29">
        <f t="shared" si="4"/>
        <v>136.02226380248055</v>
      </c>
      <c r="O17" s="28">
        <f t="shared" si="5"/>
        <v>118.3509940506033</v>
      </c>
      <c r="Q17" s="30"/>
    </row>
    <row r="18" spans="1:17" ht="16.5" x14ac:dyDescent="0.3">
      <c r="A18" s="1" t="s">
        <v>16</v>
      </c>
      <c r="B18" s="31" t="s">
        <v>27</v>
      </c>
      <c r="C18" s="60">
        <v>92212160</v>
      </c>
      <c r="D18" s="61">
        <v>81617923</v>
      </c>
      <c r="E18" s="62">
        <f t="shared" si="0"/>
        <v>-10594237</v>
      </c>
      <c r="F18" s="60">
        <v>99070071</v>
      </c>
      <c r="G18" s="61">
        <v>83889204</v>
      </c>
      <c r="H18" s="62">
        <f t="shared" si="1"/>
        <v>-15180867</v>
      </c>
      <c r="I18" s="62">
        <v>86271952</v>
      </c>
      <c r="J18" s="40">
        <f t="shared" si="2"/>
        <v>-11.488980412127859</v>
      </c>
      <c r="K18" s="33">
        <f t="shared" si="3"/>
        <v>-15.323363400032285</v>
      </c>
      <c r="L18" s="83">
        <v>-10594237</v>
      </c>
      <c r="M18" s="81">
        <v>-15180867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-10381656</v>
      </c>
      <c r="D19" s="67">
        <v>897235</v>
      </c>
      <c r="E19" s="68">
        <f t="shared" si="0"/>
        <v>11278891</v>
      </c>
      <c r="F19" s="69">
        <v>-13955445</v>
      </c>
      <c r="G19" s="70">
        <v>99794</v>
      </c>
      <c r="H19" s="71">
        <f t="shared" si="1"/>
        <v>14055239</v>
      </c>
      <c r="I19" s="71">
        <v>199585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13959597</v>
      </c>
      <c r="M22" s="79">
        <v>21817197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</v>
      </c>
      <c r="D23" s="58">
        <v>915000</v>
      </c>
      <c r="E23" s="59">
        <f t="shared" si="0"/>
        <v>914997</v>
      </c>
      <c r="F23" s="57">
        <v>3</v>
      </c>
      <c r="G23" s="58">
        <v>0</v>
      </c>
      <c r="H23" s="59">
        <f t="shared" si="1"/>
        <v>-3</v>
      </c>
      <c r="I23" s="59">
        <v>0</v>
      </c>
      <c r="J23" s="27">
        <f t="shared" si="2"/>
        <v>30499900</v>
      </c>
      <c r="K23" s="28">
        <f t="shared" si="3"/>
        <v>-100</v>
      </c>
      <c r="L23" s="78">
        <v>13959597</v>
      </c>
      <c r="M23" s="79">
        <v>21817197</v>
      </c>
      <c r="N23" s="29">
        <f t="shared" si="4"/>
        <v>6.5546089905030929</v>
      </c>
      <c r="O23" s="28">
        <f t="shared" si="5"/>
        <v>-1.3750620668640431E-5</v>
      </c>
      <c r="Q23" s="30"/>
    </row>
    <row r="24" spans="1:17" x14ac:dyDescent="0.2">
      <c r="A24" s="4" t="s">
        <v>16</v>
      </c>
      <c r="B24" s="26" t="s">
        <v>32</v>
      </c>
      <c r="C24" s="57">
        <v>18374400</v>
      </c>
      <c r="D24" s="58">
        <v>31419000</v>
      </c>
      <c r="E24" s="59">
        <f t="shared" si="0"/>
        <v>13044600</v>
      </c>
      <c r="F24" s="57">
        <v>18905800</v>
      </c>
      <c r="G24" s="58">
        <v>40723000</v>
      </c>
      <c r="H24" s="59">
        <f t="shared" si="1"/>
        <v>21817200</v>
      </c>
      <c r="I24" s="59">
        <v>10897000</v>
      </c>
      <c r="J24" s="27">
        <f t="shared" si="2"/>
        <v>70.993338557993738</v>
      </c>
      <c r="K24" s="28">
        <f t="shared" si="3"/>
        <v>115.3995070295888</v>
      </c>
      <c r="L24" s="78">
        <v>13959597</v>
      </c>
      <c r="M24" s="79">
        <v>21817197</v>
      </c>
      <c r="N24" s="29">
        <f t="shared" si="4"/>
        <v>93.445391009496902</v>
      </c>
      <c r="O24" s="28">
        <f t="shared" si="5"/>
        <v>100.00001375062067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13959597</v>
      </c>
      <c r="M25" s="79">
        <v>21817197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18374403</v>
      </c>
      <c r="D26" s="61">
        <v>32334000</v>
      </c>
      <c r="E26" s="62">
        <f t="shared" si="0"/>
        <v>13959597</v>
      </c>
      <c r="F26" s="60">
        <v>18905803</v>
      </c>
      <c r="G26" s="61">
        <v>40723000</v>
      </c>
      <c r="H26" s="62">
        <f t="shared" si="1"/>
        <v>21817197</v>
      </c>
      <c r="I26" s="62">
        <v>10897000</v>
      </c>
      <c r="J26" s="40">
        <f t="shared" si="2"/>
        <v>75.973064267720702</v>
      </c>
      <c r="K26" s="33">
        <f t="shared" si="3"/>
        <v>115.39947284968537</v>
      </c>
      <c r="L26" s="83">
        <v>13959597</v>
      </c>
      <c r="M26" s="81">
        <v>21817197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2998000</v>
      </c>
      <c r="D28" s="58">
        <v>20045000</v>
      </c>
      <c r="E28" s="59">
        <f t="shared" si="0"/>
        <v>17047000</v>
      </c>
      <c r="F28" s="57">
        <v>3118000</v>
      </c>
      <c r="G28" s="58">
        <v>30000000</v>
      </c>
      <c r="H28" s="59">
        <f t="shared" si="1"/>
        <v>26882000</v>
      </c>
      <c r="I28" s="59">
        <v>0</v>
      </c>
      <c r="J28" s="27">
        <f t="shared" si="2"/>
        <v>568.61240827218148</v>
      </c>
      <c r="K28" s="28">
        <f t="shared" si="3"/>
        <v>862.15522771007068</v>
      </c>
      <c r="L28" s="78">
        <v>13959597</v>
      </c>
      <c r="M28" s="79">
        <v>21817197</v>
      </c>
      <c r="N28" s="29">
        <f t="shared" si="4"/>
        <v>122.116705804616</v>
      </c>
      <c r="O28" s="28">
        <f t="shared" si="5"/>
        <v>123.21472827146403</v>
      </c>
      <c r="Q28" s="30"/>
    </row>
    <row r="29" spans="1:17" x14ac:dyDescent="0.2">
      <c r="A29" s="4" t="s">
        <v>16</v>
      </c>
      <c r="B29" s="26" t="s">
        <v>36</v>
      </c>
      <c r="C29" s="57">
        <v>8914000</v>
      </c>
      <c r="D29" s="58">
        <v>2768000</v>
      </c>
      <c r="E29" s="59">
        <f t="shared" si="0"/>
        <v>-6146000</v>
      </c>
      <c r="F29" s="57">
        <v>9102000</v>
      </c>
      <c r="G29" s="58">
        <v>1881000</v>
      </c>
      <c r="H29" s="59">
        <f t="shared" si="1"/>
        <v>-7221000</v>
      </c>
      <c r="I29" s="59">
        <v>1699000</v>
      </c>
      <c r="J29" s="27">
        <f t="shared" si="2"/>
        <v>-68.947722683419343</v>
      </c>
      <c r="K29" s="28">
        <f t="shared" si="3"/>
        <v>-79.334212261041529</v>
      </c>
      <c r="L29" s="78">
        <v>13959597</v>
      </c>
      <c r="M29" s="79">
        <v>21817197</v>
      </c>
      <c r="N29" s="29">
        <f t="shared" si="4"/>
        <v>-44.02705894733208</v>
      </c>
      <c r="O29" s="28">
        <f t="shared" si="5"/>
        <v>-33.09774394941752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13959597</v>
      </c>
      <c r="M30" s="79">
        <v>21817197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6462400</v>
      </c>
      <c r="D31" s="58">
        <v>500000</v>
      </c>
      <c r="E31" s="59">
        <f t="shared" si="0"/>
        <v>-5962400</v>
      </c>
      <c r="F31" s="57">
        <v>6685800</v>
      </c>
      <c r="G31" s="58">
        <v>0</v>
      </c>
      <c r="H31" s="59">
        <f t="shared" si="1"/>
        <v>-6685800</v>
      </c>
      <c r="I31" s="59">
        <v>0</v>
      </c>
      <c r="J31" s="27">
        <f t="shared" si="2"/>
        <v>-92.262936370388715</v>
      </c>
      <c r="K31" s="28">
        <f t="shared" si="3"/>
        <v>-100</v>
      </c>
      <c r="L31" s="78">
        <v>13959597</v>
      </c>
      <c r="M31" s="79">
        <v>21817197</v>
      </c>
      <c r="N31" s="29">
        <f t="shared" si="4"/>
        <v>-42.711834732764849</v>
      </c>
      <c r="O31" s="28">
        <f t="shared" si="5"/>
        <v>-30.644633222132061</v>
      </c>
      <c r="Q31" s="30"/>
    </row>
    <row r="32" spans="1:17" x14ac:dyDescent="0.2">
      <c r="A32" s="4" t="s">
        <v>16</v>
      </c>
      <c r="B32" s="26" t="s">
        <v>39</v>
      </c>
      <c r="C32" s="57">
        <v>3</v>
      </c>
      <c r="D32" s="58">
        <v>9021000</v>
      </c>
      <c r="E32" s="59">
        <f t="shared" si="0"/>
        <v>9020997</v>
      </c>
      <c r="F32" s="57">
        <v>3</v>
      </c>
      <c r="G32" s="58">
        <v>8842000</v>
      </c>
      <c r="H32" s="59">
        <f t="shared" si="1"/>
        <v>8841997</v>
      </c>
      <c r="I32" s="59">
        <v>9198000</v>
      </c>
      <c r="J32" s="27">
        <f t="shared" si="2"/>
        <v>300699900</v>
      </c>
      <c r="K32" s="28">
        <f t="shared" si="3"/>
        <v>294733233.33333337</v>
      </c>
      <c r="L32" s="78">
        <v>13959597</v>
      </c>
      <c r="M32" s="79">
        <v>21817197</v>
      </c>
      <c r="N32" s="29">
        <f t="shared" si="4"/>
        <v>64.622187875480932</v>
      </c>
      <c r="O32" s="28">
        <f t="shared" si="5"/>
        <v>40.527648900085559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18374403</v>
      </c>
      <c r="D33" s="76">
        <v>32334000</v>
      </c>
      <c r="E33" s="77">
        <f t="shared" si="0"/>
        <v>13959597</v>
      </c>
      <c r="F33" s="75">
        <v>18905803</v>
      </c>
      <c r="G33" s="76">
        <v>40723000</v>
      </c>
      <c r="H33" s="77">
        <f t="shared" si="1"/>
        <v>21817197</v>
      </c>
      <c r="I33" s="77">
        <v>10897000</v>
      </c>
      <c r="J33" s="53">
        <f t="shared" si="2"/>
        <v>75.973064267720702</v>
      </c>
      <c r="K33" s="54">
        <f t="shared" si="3"/>
        <v>115.39947284968537</v>
      </c>
      <c r="L33" s="90">
        <v>13959597</v>
      </c>
      <c r="M33" s="91">
        <v>21817197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9852288</v>
      </c>
      <c r="D8" s="58">
        <v>10810589</v>
      </c>
      <c r="E8" s="59">
        <f>$D8       -$C8</f>
        <v>958301</v>
      </c>
      <c r="F8" s="57">
        <v>10319979</v>
      </c>
      <c r="G8" s="58">
        <v>11534355</v>
      </c>
      <c r="H8" s="59">
        <f>$G8       -$F8</f>
        <v>1214376</v>
      </c>
      <c r="I8" s="59">
        <v>12659505</v>
      </c>
      <c r="J8" s="27">
        <f>IF(($C8       =0),0,(($E8       /$C8       )*100))</f>
        <v>9.7266848066154772</v>
      </c>
      <c r="K8" s="28">
        <f>IF(($F8       =0),0,(($H8       /$F8       )*100))</f>
        <v>11.767233247276957</v>
      </c>
      <c r="L8" s="78">
        <v>7167975</v>
      </c>
      <c r="M8" s="79">
        <v>6975133</v>
      </c>
      <c r="N8" s="29">
        <f>IF(($L8       =0),0,(($E8       /$L8       )*100))</f>
        <v>13.369201203966252</v>
      </c>
      <c r="O8" s="28">
        <f>IF(($M8       =0),0,(($H8       /$M8       )*100))</f>
        <v>17.410076625062203</v>
      </c>
      <c r="Q8" s="30"/>
    </row>
    <row r="9" spans="1:17" x14ac:dyDescent="0.2">
      <c r="A9" s="1" t="s">
        <v>16</v>
      </c>
      <c r="B9" s="26" t="s">
        <v>19</v>
      </c>
      <c r="C9" s="57">
        <v>25656385</v>
      </c>
      <c r="D9" s="58">
        <v>30248135</v>
      </c>
      <c r="E9" s="59">
        <f>$D9       -$C9</f>
        <v>4591750</v>
      </c>
      <c r="F9" s="57">
        <v>26862236</v>
      </c>
      <c r="G9" s="58">
        <v>31061092</v>
      </c>
      <c r="H9" s="59">
        <f>$G9       -$F9</f>
        <v>4198856</v>
      </c>
      <c r="I9" s="59">
        <v>32772453</v>
      </c>
      <c r="J9" s="27">
        <f>IF(($C9       =0),0,(($E9       /$C9       )*100))</f>
        <v>17.897104366028181</v>
      </c>
      <c r="K9" s="28">
        <f>IF(($F9       =0),0,(($H9       /$F9       )*100))</f>
        <v>15.631074047596039</v>
      </c>
      <c r="L9" s="78">
        <v>7167975</v>
      </c>
      <c r="M9" s="79">
        <v>6975133</v>
      </c>
      <c r="N9" s="29">
        <f>IF(($L9       =0),0,(($E9       /$L9       )*100))</f>
        <v>64.059235697669152</v>
      </c>
      <c r="O9" s="28">
        <f>IF(($M9       =0),0,(($H9       /$M9       )*100))</f>
        <v>60.197504477692398</v>
      </c>
      <c r="Q9" s="30"/>
    </row>
    <row r="10" spans="1:17" x14ac:dyDescent="0.2">
      <c r="A10" s="1" t="s">
        <v>16</v>
      </c>
      <c r="B10" s="26" t="s">
        <v>20</v>
      </c>
      <c r="C10" s="57">
        <v>42987931</v>
      </c>
      <c r="D10" s="58">
        <v>44605855</v>
      </c>
      <c r="E10" s="59">
        <f t="shared" ref="E10:E33" si="0">$D10      -$C10</f>
        <v>1617924</v>
      </c>
      <c r="F10" s="57">
        <v>44165501</v>
      </c>
      <c r="G10" s="58">
        <v>45727402</v>
      </c>
      <c r="H10" s="59">
        <f t="shared" ref="H10:H33" si="1">$G10      -$F10</f>
        <v>1561901</v>
      </c>
      <c r="I10" s="59">
        <v>46785320</v>
      </c>
      <c r="J10" s="27">
        <f t="shared" ref="J10:J33" si="2">IF(($C10      =0),0,(($E10      /$C10      )*100))</f>
        <v>3.7636703194671077</v>
      </c>
      <c r="K10" s="28">
        <f t="shared" ref="K10:K33" si="3">IF(($F10      =0),0,(($H10      /$F10      )*100))</f>
        <v>3.5364729588372605</v>
      </c>
      <c r="L10" s="78">
        <v>7167975</v>
      </c>
      <c r="M10" s="79">
        <v>6975133</v>
      </c>
      <c r="N10" s="29">
        <f t="shared" ref="N10:N33" si="4">IF(($L10      =0),0,(($E10      /$L10      )*100))</f>
        <v>22.571563098364599</v>
      </c>
      <c r="O10" s="28">
        <f t="shared" ref="O10:O33" si="5">IF(($M10      =0),0,(($H10      /$M10      )*100))</f>
        <v>22.392418897245399</v>
      </c>
      <c r="Q10" s="30"/>
    </row>
    <row r="11" spans="1:17" ht="16.5" x14ac:dyDescent="0.3">
      <c r="A11" s="4" t="s">
        <v>16</v>
      </c>
      <c r="B11" s="31" t="s">
        <v>21</v>
      </c>
      <c r="C11" s="60">
        <v>78496604</v>
      </c>
      <c r="D11" s="61">
        <v>85664579</v>
      </c>
      <c r="E11" s="62">
        <f t="shared" si="0"/>
        <v>7167975</v>
      </c>
      <c r="F11" s="60">
        <v>81347716</v>
      </c>
      <c r="G11" s="61">
        <v>88322849</v>
      </c>
      <c r="H11" s="62">
        <f t="shared" si="1"/>
        <v>6975133</v>
      </c>
      <c r="I11" s="62">
        <v>92217278</v>
      </c>
      <c r="J11" s="32">
        <f t="shared" si="2"/>
        <v>9.1315733862830548</v>
      </c>
      <c r="K11" s="33">
        <f t="shared" si="3"/>
        <v>8.5744669217264811</v>
      </c>
      <c r="L11" s="80">
        <v>7167975</v>
      </c>
      <c r="M11" s="81">
        <v>6975133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39622396</v>
      </c>
      <c r="D13" s="58">
        <v>39794423</v>
      </c>
      <c r="E13" s="59">
        <f t="shared" si="0"/>
        <v>172027</v>
      </c>
      <c r="F13" s="57">
        <v>41479295</v>
      </c>
      <c r="G13" s="58">
        <v>41766313</v>
      </c>
      <c r="H13" s="59">
        <f t="shared" si="1"/>
        <v>287018</v>
      </c>
      <c r="I13" s="59">
        <v>43835931</v>
      </c>
      <c r="J13" s="27">
        <f t="shared" si="2"/>
        <v>0.43416607112805594</v>
      </c>
      <c r="K13" s="28">
        <f t="shared" si="3"/>
        <v>0.69195486567454911</v>
      </c>
      <c r="L13" s="78">
        <v>-708103</v>
      </c>
      <c r="M13" s="79">
        <v>-1702135</v>
      </c>
      <c r="N13" s="29">
        <f t="shared" si="4"/>
        <v>-24.294064564053535</v>
      </c>
      <c r="O13" s="28">
        <f t="shared" si="5"/>
        <v>-16.862234781612504</v>
      </c>
      <c r="Q13" s="30"/>
    </row>
    <row r="14" spans="1:17" x14ac:dyDescent="0.2">
      <c r="A14" s="1" t="s">
        <v>16</v>
      </c>
      <c r="B14" s="26" t="s">
        <v>24</v>
      </c>
      <c r="C14" s="57">
        <v>10765268</v>
      </c>
      <c r="D14" s="58">
        <v>11527873</v>
      </c>
      <c r="E14" s="59">
        <f t="shared" si="0"/>
        <v>762605</v>
      </c>
      <c r="F14" s="57">
        <v>11273222</v>
      </c>
      <c r="G14" s="58">
        <v>13163251</v>
      </c>
      <c r="H14" s="59">
        <f t="shared" si="1"/>
        <v>1890029</v>
      </c>
      <c r="I14" s="59">
        <v>15295139</v>
      </c>
      <c r="J14" s="27">
        <f t="shared" si="2"/>
        <v>7.0839388299483126</v>
      </c>
      <c r="K14" s="28">
        <f t="shared" si="3"/>
        <v>16.765650494596844</v>
      </c>
      <c r="L14" s="78">
        <v>-708103</v>
      </c>
      <c r="M14" s="79">
        <v>-1702135</v>
      </c>
      <c r="N14" s="29">
        <f t="shared" si="4"/>
        <v>-107.69690285170377</v>
      </c>
      <c r="O14" s="28">
        <f t="shared" si="5"/>
        <v>-111.03872489549889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-708103</v>
      </c>
      <c r="M15" s="79">
        <v>-1702135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15854010</v>
      </c>
      <c r="D16" s="58">
        <v>14247508</v>
      </c>
      <c r="E16" s="59">
        <f t="shared" si="0"/>
        <v>-1606502</v>
      </c>
      <c r="F16" s="57">
        <v>18660170</v>
      </c>
      <c r="G16" s="58">
        <v>14429877</v>
      </c>
      <c r="H16" s="59">
        <f t="shared" si="1"/>
        <v>-4230293</v>
      </c>
      <c r="I16" s="59">
        <v>14614578</v>
      </c>
      <c r="J16" s="27">
        <f t="shared" si="2"/>
        <v>-10.133095664756109</v>
      </c>
      <c r="K16" s="28">
        <f t="shared" si="3"/>
        <v>-22.670173958758149</v>
      </c>
      <c r="L16" s="78">
        <v>-708103</v>
      </c>
      <c r="M16" s="79">
        <v>-1702135</v>
      </c>
      <c r="N16" s="29">
        <f t="shared" si="4"/>
        <v>226.8740564578882</v>
      </c>
      <c r="O16" s="28">
        <f t="shared" si="5"/>
        <v>248.52864197023149</v>
      </c>
      <c r="Q16" s="30"/>
    </row>
    <row r="17" spans="1:17" x14ac:dyDescent="0.2">
      <c r="A17" s="1" t="s">
        <v>16</v>
      </c>
      <c r="B17" s="26" t="s">
        <v>26</v>
      </c>
      <c r="C17" s="57">
        <v>36987402</v>
      </c>
      <c r="D17" s="58">
        <v>36951169</v>
      </c>
      <c r="E17" s="59">
        <f t="shared" si="0"/>
        <v>-36233</v>
      </c>
      <c r="F17" s="57">
        <v>38433556</v>
      </c>
      <c r="G17" s="58">
        <v>38784667</v>
      </c>
      <c r="H17" s="59">
        <f t="shared" si="1"/>
        <v>351111</v>
      </c>
      <c r="I17" s="59">
        <v>40708273</v>
      </c>
      <c r="J17" s="39">
        <f t="shared" si="2"/>
        <v>-9.7960381213041139E-2</v>
      </c>
      <c r="K17" s="28">
        <f t="shared" si="3"/>
        <v>0.91355325018585321</v>
      </c>
      <c r="L17" s="82">
        <v>-708103</v>
      </c>
      <c r="M17" s="79">
        <v>-1702135</v>
      </c>
      <c r="N17" s="29">
        <f t="shared" si="4"/>
        <v>5.1169109578691234</v>
      </c>
      <c r="O17" s="28">
        <f t="shared" si="5"/>
        <v>-20.627682293120113</v>
      </c>
      <c r="Q17" s="30"/>
    </row>
    <row r="18" spans="1:17" ht="16.5" x14ac:dyDescent="0.3">
      <c r="A18" s="1" t="s">
        <v>16</v>
      </c>
      <c r="B18" s="31" t="s">
        <v>27</v>
      </c>
      <c r="C18" s="60">
        <v>103229076</v>
      </c>
      <c r="D18" s="61">
        <v>102520973</v>
      </c>
      <c r="E18" s="62">
        <f t="shared" si="0"/>
        <v>-708103</v>
      </c>
      <c r="F18" s="60">
        <v>109846243</v>
      </c>
      <c r="G18" s="61">
        <v>108144108</v>
      </c>
      <c r="H18" s="62">
        <f t="shared" si="1"/>
        <v>-1702135</v>
      </c>
      <c r="I18" s="62">
        <v>114453921</v>
      </c>
      <c r="J18" s="40">
        <f t="shared" si="2"/>
        <v>-0.68595305454443856</v>
      </c>
      <c r="K18" s="33">
        <f t="shared" si="3"/>
        <v>-1.5495614174077852</v>
      </c>
      <c r="L18" s="83">
        <v>-708103</v>
      </c>
      <c r="M18" s="81">
        <v>-1702135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-24732472</v>
      </c>
      <c r="D19" s="67">
        <v>-16856394</v>
      </c>
      <c r="E19" s="68">
        <f t="shared" si="0"/>
        <v>7876078</v>
      </c>
      <c r="F19" s="69">
        <v>-28498527</v>
      </c>
      <c r="G19" s="70">
        <v>-19821259</v>
      </c>
      <c r="H19" s="71">
        <f t="shared" si="1"/>
        <v>8677268</v>
      </c>
      <c r="I19" s="71">
        <v>-22236643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-2750750</v>
      </c>
      <c r="M22" s="79">
        <v>-2157400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320000</v>
      </c>
      <c r="E23" s="59">
        <f t="shared" si="0"/>
        <v>320000</v>
      </c>
      <c r="F23" s="57">
        <v>0</v>
      </c>
      <c r="G23" s="58">
        <v>320000</v>
      </c>
      <c r="H23" s="59">
        <f t="shared" si="1"/>
        <v>320000</v>
      </c>
      <c r="I23" s="59">
        <v>320000</v>
      </c>
      <c r="J23" s="27">
        <f t="shared" si="2"/>
        <v>0</v>
      </c>
      <c r="K23" s="28">
        <f t="shared" si="3"/>
        <v>0</v>
      </c>
      <c r="L23" s="78">
        <v>-2750750</v>
      </c>
      <c r="M23" s="79">
        <v>-2157400</v>
      </c>
      <c r="N23" s="29">
        <f t="shared" si="4"/>
        <v>-11.633190947923294</v>
      </c>
      <c r="O23" s="28">
        <f t="shared" si="5"/>
        <v>-14.832668953369796</v>
      </c>
      <c r="Q23" s="30"/>
    </row>
    <row r="24" spans="1:17" x14ac:dyDescent="0.2">
      <c r="A24" s="4" t="s">
        <v>16</v>
      </c>
      <c r="B24" s="26" t="s">
        <v>32</v>
      </c>
      <c r="C24" s="57">
        <v>16877750</v>
      </c>
      <c r="D24" s="58">
        <v>13807000</v>
      </c>
      <c r="E24" s="59">
        <f t="shared" si="0"/>
        <v>-3070750</v>
      </c>
      <c r="F24" s="57">
        <v>16284400</v>
      </c>
      <c r="G24" s="58">
        <v>13807000</v>
      </c>
      <c r="H24" s="59">
        <f t="shared" si="1"/>
        <v>-2477400</v>
      </c>
      <c r="I24" s="59">
        <v>13807000</v>
      </c>
      <c r="J24" s="27">
        <f t="shared" si="2"/>
        <v>-18.194072077142984</v>
      </c>
      <c r="K24" s="28">
        <f t="shared" si="3"/>
        <v>-15.213333005821521</v>
      </c>
      <c r="L24" s="78">
        <v>-2750750</v>
      </c>
      <c r="M24" s="79">
        <v>-2157400</v>
      </c>
      <c r="N24" s="29">
        <f t="shared" si="4"/>
        <v>111.6331909479233</v>
      </c>
      <c r="O24" s="28">
        <f t="shared" si="5"/>
        <v>114.83266895336979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-2750750</v>
      </c>
      <c r="M25" s="79">
        <v>-2157400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16877750</v>
      </c>
      <c r="D26" s="61">
        <v>14127000</v>
      </c>
      <c r="E26" s="62">
        <f t="shared" si="0"/>
        <v>-2750750</v>
      </c>
      <c r="F26" s="60">
        <v>16284400</v>
      </c>
      <c r="G26" s="61">
        <v>14127000</v>
      </c>
      <c r="H26" s="62">
        <f t="shared" si="1"/>
        <v>-2157400</v>
      </c>
      <c r="I26" s="62">
        <v>14127000</v>
      </c>
      <c r="J26" s="40">
        <f t="shared" si="2"/>
        <v>-16.29808475655819</v>
      </c>
      <c r="K26" s="33">
        <f t="shared" si="3"/>
        <v>-13.24826214045344</v>
      </c>
      <c r="L26" s="83">
        <v>-2750750</v>
      </c>
      <c r="M26" s="81">
        <v>-2157400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12697750</v>
      </c>
      <c r="D28" s="58">
        <v>12324200</v>
      </c>
      <c r="E28" s="59">
        <f t="shared" si="0"/>
        <v>-373550</v>
      </c>
      <c r="F28" s="57">
        <v>13084400</v>
      </c>
      <c r="G28" s="58">
        <v>12324200</v>
      </c>
      <c r="H28" s="59">
        <f t="shared" si="1"/>
        <v>-760200</v>
      </c>
      <c r="I28" s="59">
        <v>12324200</v>
      </c>
      <c r="J28" s="27">
        <f t="shared" si="2"/>
        <v>-2.9418597783071805</v>
      </c>
      <c r="K28" s="28">
        <f t="shared" si="3"/>
        <v>-5.8099721806120268</v>
      </c>
      <c r="L28" s="78">
        <v>-2750750</v>
      </c>
      <c r="M28" s="79">
        <v>-2157400</v>
      </c>
      <c r="N28" s="29">
        <f t="shared" si="4"/>
        <v>13.579932745614832</v>
      </c>
      <c r="O28" s="28">
        <f t="shared" si="5"/>
        <v>35.236859182349122</v>
      </c>
      <c r="Q28" s="30"/>
    </row>
    <row r="29" spans="1:17" x14ac:dyDescent="0.2">
      <c r="A29" s="4" t="s">
        <v>16</v>
      </c>
      <c r="B29" s="26" t="s">
        <v>36</v>
      </c>
      <c r="C29" s="57">
        <v>4180000</v>
      </c>
      <c r="D29" s="58">
        <v>1482800</v>
      </c>
      <c r="E29" s="59">
        <f t="shared" si="0"/>
        <v>-2697200</v>
      </c>
      <c r="F29" s="57">
        <v>3200000</v>
      </c>
      <c r="G29" s="58">
        <v>1482800</v>
      </c>
      <c r="H29" s="59">
        <f t="shared" si="1"/>
        <v>-1717200</v>
      </c>
      <c r="I29" s="59">
        <v>1482800</v>
      </c>
      <c r="J29" s="27">
        <f t="shared" si="2"/>
        <v>-64.526315789473685</v>
      </c>
      <c r="K29" s="28">
        <f t="shared" si="3"/>
        <v>-53.662500000000001</v>
      </c>
      <c r="L29" s="78">
        <v>-2750750</v>
      </c>
      <c r="M29" s="79">
        <v>-2157400</v>
      </c>
      <c r="N29" s="29">
        <f t="shared" si="4"/>
        <v>98.053258202308456</v>
      </c>
      <c r="O29" s="28">
        <f t="shared" si="5"/>
        <v>79.595809771020669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-2750750</v>
      </c>
      <c r="M30" s="79">
        <v>-2157400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-2750750</v>
      </c>
      <c r="M31" s="79">
        <v>-2157400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320000</v>
      </c>
      <c r="E32" s="59">
        <f t="shared" si="0"/>
        <v>320000</v>
      </c>
      <c r="F32" s="57">
        <v>0</v>
      </c>
      <c r="G32" s="58">
        <v>320000</v>
      </c>
      <c r="H32" s="59">
        <f t="shared" si="1"/>
        <v>320000</v>
      </c>
      <c r="I32" s="59">
        <v>320000</v>
      </c>
      <c r="J32" s="27">
        <f t="shared" si="2"/>
        <v>0</v>
      </c>
      <c r="K32" s="28">
        <f t="shared" si="3"/>
        <v>0</v>
      </c>
      <c r="L32" s="78">
        <v>-2750750</v>
      </c>
      <c r="M32" s="79">
        <v>-2157400</v>
      </c>
      <c r="N32" s="29">
        <f t="shared" si="4"/>
        <v>-11.633190947923294</v>
      </c>
      <c r="O32" s="28">
        <f t="shared" si="5"/>
        <v>-14.832668953369796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16877750</v>
      </c>
      <c r="D33" s="76">
        <v>14127000</v>
      </c>
      <c r="E33" s="77">
        <f t="shared" si="0"/>
        <v>-2750750</v>
      </c>
      <c r="F33" s="75">
        <v>16284400</v>
      </c>
      <c r="G33" s="76">
        <v>14127000</v>
      </c>
      <c r="H33" s="77">
        <f t="shared" si="1"/>
        <v>-2157400</v>
      </c>
      <c r="I33" s="77">
        <v>14127000</v>
      </c>
      <c r="J33" s="53">
        <f t="shared" si="2"/>
        <v>-16.29808475655819</v>
      </c>
      <c r="K33" s="54">
        <f t="shared" si="3"/>
        <v>-13.24826214045344</v>
      </c>
      <c r="L33" s="90">
        <v>-2750750</v>
      </c>
      <c r="M33" s="91">
        <v>-2157400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169787</v>
      </c>
      <c r="M8" s="79">
        <v>-2567947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169787</v>
      </c>
      <c r="M9" s="79">
        <v>-2567947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79537186</v>
      </c>
      <c r="D10" s="58">
        <v>79706973</v>
      </c>
      <c r="E10" s="59">
        <f t="shared" ref="E10:E33" si="0">$D10      -$C10</f>
        <v>169787</v>
      </c>
      <c r="F10" s="57">
        <v>81669485</v>
      </c>
      <c r="G10" s="58">
        <v>79101538</v>
      </c>
      <c r="H10" s="59">
        <f t="shared" ref="H10:H33" si="1">$G10      -$F10</f>
        <v>-2567947</v>
      </c>
      <c r="I10" s="59">
        <v>79626649</v>
      </c>
      <c r="J10" s="27">
        <f t="shared" ref="J10:J33" si="2">IF(($C10      =0),0,(($E10      /$C10      )*100))</f>
        <v>0.21346870380855565</v>
      </c>
      <c r="K10" s="28">
        <f t="shared" ref="K10:K33" si="3">IF(($F10      =0),0,(($H10      /$F10      )*100))</f>
        <v>-3.1443163869589723</v>
      </c>
      <c r="L10" s="78">
        <v>169787</v>
      </c>
      <c r="M10" s="79">
        <v>-2567947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79537186</v>
      </c>
      <c r="D11" s="61">
        <v>79706973</v>
      </c>
      <c r="E11" s="62">
        <f t="shared" si="0"/>
        <v>169787</v>
      </c>
      <c r="F11" s="60">
        <v>81669485</v>
      </c>
      <c r="G11" s="61">
        <v>79101538</v>
      </c>
      <c r="H11" s="62">
        <f t="shared" si="1"/>
        <v>-2567947</v>
      </c>
      <c r="I11" s="62">
        <v>79626649</v>
      </c>
      <c r="J11" s="32">
        <f t="shared" si="2"/>
        <v>0.21346870380855565</v>
      </c>
      <c r="K11" s="33">
        <f t="shared" si="3"/>
        <v>-3.1443163869589723</v>
      </c>
      <c r="L11" s="80">
        <v>169787</v>
      </c>
      <c r="M11" s="81">
        <v>-2567947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50681928</v>
      </c>
      <c r="D13" s="58">
        <v>48393421</v>
      </c>
      <c r="E13" s="59">
        <f t="shared" si="0"/>
        <v>-2288507</v>
      </c>
      <c r="F13" s="57">
        <v>52823025</v>
      </c>
      <c r="G13" s="58">
        <v>49581384</v>
      </c>
      <c r="H13" s="59">
        <f t="shared" si="1"/>
        <v>-3241641</v>
      </c>
      <c r="I13" s="59">
        <v>51472638</v>
      </c>
      <c r="J13" s="27">
        <f t="shared" si="2"/>
        <v>-4.5154300365211046</v>
      </c>
      <c r="K13" s="28">
        <f t="shared" si="3"/>
        <v>-6.1367954599343753</v>
      </c>
      <c r="L13" s="78">
        <v>-426705</v>
      </c>
      <c r="M13" s="79">
        <v>-2326258</v>
      </c>
      <c r="N13" s="29">
        <f t="shared" si="4"/>
        <v>536.32064306722441</v>
      </c>
      <c r="O13" s="28">
        <f t="shared" si="5"/>
        <v>139.35002050503428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-426705</v>
      </c>
      <c r="M14" s="79">
        <v>-2326258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-426705</v>
      </c>
      <c r="M15" s="79">
        <v>-2326258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-426705</v>
      </c>
      <c r="M16" s="79">
        <v>-2326258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30535000</v>
      </c>
      <c r="D17" s="58">
        <v>32396802</v>
      </c>
      <c r="E17" s="59">
        <f t="shared" si="0"/>
        <v>1861802</v>
      </c>
      <c r="F17" s="57">
        <v>30746239</v>
      </c>
      <c r="G17" s="58">
        <v>31661622</v>
      </c>
      <c r="H17" s="59">
        <f t="shared" si="1"/>
        <v>915383</v>
      </c>
      <c r="I17" s="59">
        <v>32130204</v>
      </c>
      <c r="J17" s="39">
        <f t="shared" si="2"/>
        <v>6.0972719829703621</v>
      </c>
      <c r="K17" s="28">
        <f t="shared" si="3"/>
        <v>2.9772194251140767</v>
      </c>
      <c r="L17" s="82">
        <v>-426705</v>
      </c>
      <c r="M17" s="79">
        <v>-2326258</v>
      </c>
      <c r="N17" s="29">
        <f t="shared" si="4"/>
        <v>-436.32064306722447</v>
      </c>
      <c r="O17" s="28">
        <f t="shared" si="5"/>
        <v>-39.350020505034266</v>
      </c>
      <c r="Q17" s="30"/>
    </row>
    <row r="18" spans="1:17" ht="16.5" x14ac:dyDescent="0.3">
      <c r="A18" s="1" t="s">
        <v>16</v>
      </c>
      <c r="B18" s="31" t="s">
        <v>27</v>
      </c>
      <c r="C18" s="60">
        <v>81216928</v>
      </c>
      <c r="D18" s="61">
        <v>80790223</v>
      </c>
      <c r="E18" s="62">
        <f t="shared" si="0"/>
        <v>-426705</v>
      </c>
      <c r="F18" s="60">
        <v>83569264</v>
      </c>
      <c r="G18" s="61">
        <v>81243006</v>
      </c>
      <c r="H18" s="62">
        <f t="shared" si="1"/>
        <v>-2326258</v>
      </c>
      <c r="I18" s="62">
        <v>83602842</v>
      </c>
      <c r="J18" s="40">
        <f t="shared" si="2"/>
        <v>-0.52538923905124801</v>
      </c>
      <c r="K18" s="33">
        <f t="shared" si="3"/>
        <v>-2.7836286795585514</v>
      </c>
      <c r="L18" s="83">
        <v>-426705</v>
      </c>
      <c r="M18" s="81">
        <v>-2326258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-1679742</v>
      </c>
      <c r="D19" s="67">
        <v>-1083250</v>
      </c>
      <c r="E19" s="68">
        <f t="shared" si="0"/>
        <v>596492</v>
      </c>
      <c r="F19" s="69">
        <v>-1899779</v>
      </c>
      <c r="G19" s="70">
        <v>-2141468</v>
      </c>
      <c r="H19" s="71">
        <f t="shared" si="1"/>
        <v>-241689</v>
      </c>
      <c r="I19" s="71">
        <v>-3976193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/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</v>
      </c>
      <c r="D23" s="58">
        <v>1</v>
      </c>
      <c r="E23" s="59">
        <f t="shared" si="0"/>
        <v>0</v>
      </c>
      <c r="F23" s="57">
        <v>1</v>
      </c>
      <c r="G23" s="58">
        <v>1</v>
      </c>
      <c r="H23" s="59">
        <f t="shared" si="1"/>
        <v>0</v>
      </c>
      <c r="I23" s="59">
        <v>1</v>
      </c>
      <c r="J23" s="27">
        <f t="shared" si="2"/>
        <v>0</v>
      </c>
      <c r="K23" s="28">
        <f t="shared" si="3"/>
        <v>0</v>
      </c>
      <c r="L23" s="78"/>
      <c r="M23" s="79"/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/>
      <c r="M24" s="79"/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/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</v>
      </c>
      <c r="D26" s="61">
        <v>1</v>
      </c>
      <c r="E26" s="62">
        <f t="shared" si="0"/>
        <v>0</v>
      </c>
      <c r="F26" s="60">
        <v>1</v>
      </c>
      <c r="G26" s="61">
        <v>1</v>
      </c>
      <c r="H26" s="62">
        <f t="shared" si="1"/>
        <v>0</v>
      </c>
      <c r="I26" s="62">
        <v>1</v>
      </c>
      <c r="J26" s="40">
        <f t="shared" si="2"/>
        <v>0</v>
      </c>
      <c r="K26" s="33">
        <f t="shared" si="3"/>
        <v>0</v>
      </c>
      <c r="L26" s="83"/>
      <c r="M26" s="81"/>
      <c r="N26" s="34">
        <f t="shared" si="4"/>
        <v>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/>
      <c r="M28" s="79"/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/>
      <c r="M29" s="79"/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/>
      <c r="M30" s="79"/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/>
      <c r="M31" s="79"/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</v>
      </c>
      <c r="D32" s="58">
        <v>1</v>
      </c>
      <c r="E32" s="59">
        <f t="shared" si="0"/>
        <v>0</v>
      </c>
      <c r="F32" s="57">
        <v>1</v>
      </c>
      <c r="G32" s="58">
        <v>1</v>
      </c>
      <c r="H32" s="59">
        <f t="shared" si="1"/>
        <v>0</v>
      </c>
      <c r="I32" s="59">
        <v>1</v>
      </c>
      <c r="J32" s="27">
        <f t="shared" si="2"/>
        <v>0</v>
      </c>
      <c r="K32" s="28">
        <f t="shared" si="3"/>
        <v>0</v>
      </c>
      <c r="L32" s="78"/>
      <c r="M32" s="79"/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</v>
      </c>
      <c r="D33" s="76">
        <v>1</v>
      </c>
      <c r="E33" s="77">
        <f t="shared" si="0"/>
        <v>0</v>
      </c>
      <c r="F33" s="75">
        <v>1</v>
      </c>
      <c r="G33" s="76">
        <v>1</v>
      </c>
      <c r="H33" s="77">
        <f t="shared" si="1"/>
        <v>0</v>
      </c>
      <c r="I33" s="77">
        <v>1</v>
      </c>
      <c r="J33" s="53">
        <f t="shared" si="2"/>
        <v>0</v>
      </c>
      <c r="K33" s="54">
        <f t="shared" si="3"/>
        <v>0</v>
      </c>
      <c r="L33" s="90"/>
      <c r="M33" s="91"/>
      <c r="N33" s="55">
        <f t="shared" si="4"/>
        <v>0</v>
      </c>
      <c r="O33" s="54">
        <f t="shared" si="5"/>
        <v>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27834810</v>
      </c>
      <c r="D8" s="58">
        <v>28733748</v>
      </c>
      <c r="E8" s="59">
        <f>$D8       -$C8</f>
        <v>898938</v>
      </c>
      <c r="F8" s="57">
        <v>29504912</v>
      </c>
      <c r="G8" s="58">
        <v>30457779</v>
      </c>
      <c r="H8" s="59">
        <f>$G8       -$F8</f>
        <v>952867</v>
      </c>
      <c r="I8" s="59">
        <v>32285258</v>
      </c>
      <c r="J8" s="27">
        <f>IF(($C8       =0),0,(($E8       /$C8       )*100))</f>
        <v>3.2295460252827306</v>
      </c>
      <c r="K8" s="28">
        <f>IF(($F8       =0),0,(($H8       /$F8       )*100))</f>
        <v>3.2295198846890303</v>
      </c>
      <c r="L8" s="78">
        <v>6075511</v>
      </c>
      <c r="M8" s="79">
        <v>8678971</v>
      </c>
      <c r="N8" s="29">
        <f>IF(($L8       =0),0,(($E8       /$L8       )*100))</f>
        <v>14.796088756978632</v>
      </c>
      <c r="O8" s="28">
        <f>IF(($M8       =0),0,(($H8       /$M8       )*100))</f>
        <v>10.979031961277437</v>
      </c>
      <c r="Q8" s="30"/>
    </row>
    <row r="9" spans="1:17" x14ac:dyDescent="0.2">
      <c r="A9" s="1" t="s">
        <v>16</v>
      </c>
      <c r="B9" s="26" t="s">
        <v>19</v>
      </c>
      <c r="C9" s="57">
        <v>52077518</v>
      </c>
      <c r="D9" s="58">
        <v>54825300</v>
      </c>
      <c r="E9" s="59">
        <f>$D9       -$C9</f>
        <v>2747782</v>
      </c>
      <c r="F9" s="57">
        <v>55202185</v>
      </c>
      <c r="G9" s="58">
        <v>58114805</v>
      </c>
      <c r="H9" s="59">
        <f>$G9       -$F9</f>
        <v>2912620</v>
      </c>
      <c r="I9" s="59">
        <v>61601706</v>
      </c>
      <c r="J9" s="27">
        <f>IF(($C9       =0),0,(($E9       /$C9       )*100))</f>
        <v>5.2763305655234953</v>
      </c>
      <c r="K9" s="28">
        <f>IF(($F9       =0),0,(($H9       /$F9       )*100))</f>
        <v>5.2762766546287976</v>
      </c>
      <c r="L9" s="78">
        <v>6075511</v>
      </c>
      <c r="M9" s="79">
        <v>8678971</v>
      </c>
      <c r="N9" s="29">
        <f>IF(($L9       =0),0,(($E9       /$L9       )*100))</f>
        <v>45.227175129795668</v>
      </c>
      <c r="O9" s="28">
        <f>IF(($M9       =0),0,(($H9       /$M9       )*100))</f>
        <v>33.5595083795072</v>
      </c>
      <c r="Q9" s="30"/>
    </row>
    <row r="10" spans="1:17" x14ac:dyDescent="0.2">
      <c r="A10" s="1" t="s">
        <v>16</v>
      </c>
      <c r="B10" s="26" t="s">
        <v>20</v>
      </c>
      <c r="C10" s="57">
        <v>91801785</v>
      </c>
      <c r="D10" s="58">
        <v>94230576</v>
      </c>
      <c r="E10" s="59">
        <f t="shared" ref="E10:E33" si="0">$D10      -$C10</f>
        <v>2428791</v>
      </c>
      <c r="F10" s="57">
        <v>94803310</v>
      </c>
      <c r="G10" s="58">
        <v>99616794</v>
      </c>
      <c r="H10" s="59">
        <f t="shared" ref="H10:H33" si="1">$G10      -$F10</f>
        <v>4813484</v>
      </c>
      <c r="I10" s="59">
        <v>105252011</v>
      </c>
      <c r="J10" s="27">
        <f t="shared" ref="J10:J33" si="2">IF(($C10      =0),0,(($E10      /$C10      )*100))</f>
        <v>2.6456903860856298</v>
      </c>
      <c r="K10" s="28">
        <f t="shared" ref="K10:K33" si="3">IF(($F10      =0),0,(($H10      /$F10      )*100))</f>
        <v>5.0773374895876531</v>
      </c>
      <c r="L10" s="78">
        <v>6075511</v>
      </c>
      <c r="M10" s="79">
        <v>8678971</v>
      </c>
      <c r="N10" s="29">
        <f t="shared" ref="N10:N33" si="4">IF(($L10      =0),0,(($E10      /$L10      )*100))</f>
        <v>39.976736113225705</v>
      </c>
      <c r="O10" s="28">
        <f t="shared" ref="O10:O33" si="5">IF(($M10      =0),0,(($H10      /$M10      )*100))</f>
        <v>55.461459659215365</v>
      </c>
      <c r="Q10" s="30"/>
    </row>
    <row r="11" spans="1:17" ht="16.5" x14ac:dyDescent="0.3">
      <c r="A11" s="4" t="s">
        <v>16</v>
      </c>
      <c r="B11" s="31" t="s">
        <v>21</v>
      </c>
      <c r="C11" s="60">
        <v>171714113</v>
      </c>
      <c r="D11" s="61">
        <v>177789624</v>
      </c>
      <c r="E11" s="62">
        <f t="shared" si="0"/>
        <v>6075511</v>
      </c>
      <c r="F11" s="60">
        <v>179510407</v>
      </c>
      <c r="G11" s="61">
        <v>188189378</v>
      </c>
      <c r="H11" s="62">
        <f t="shared" si="1"/>
        <v>8678971</v>
      </c>
      <c r="I11" s="62">
        <v>199138975</v>
      </c>
      <c r="J11" s="32">
        <f t="shared" si="2"/>
        <v>3.5381547234850754</v>
      </c>
      <c r="K11" s="33">
        <f t="shared" si="3"/>
        <v>4.8348010263271259</v>
      </c>
      <c r="L11" s="80">
        <v>6075511</v>
      </c>
      <c r="M11" s="81">
        <v>8678971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51583586</v>
      </c>
      <c r="D13" s="58">
        <v>53929512</v>
      </c>
      <c r="E13" s="59">
        <f t="shared" si="0"/>
        <v>2345926</v>
      </c>
      <c r="F13" s="57">
        <v>54678749</v>
      </c>
      <c r="G13" s="58">
        <v>57165279</v>
      </c>
      <c r="H13" s="59">
        <f t="shared" si="1"/>
        <v>2486530</v>
      </c>
      <c r="I13" s="59">
        <v>60595323</v>
      </c>
      <c r="J13" s="27">
        <f t="shared" si="2"/>
        <v>4.5478148804931857</v>
      </c>
      <c r="K13" s="28">
        <f t="shared" si="3"/>
        <v>4.5475254015047053</v>
      </c>
      <c r="L13" s="78">
        <v>6440127</v>
      </c>
      <c r="M13" s="79">
        <v>9369593</v>
      </c>
      <c r="N13" s="29">
        <f t="shared" si="4"/>
        <v>36.42670400754519</v>
      </c>
      <c r="O13" s="28">
        <f t="shared" si="5"/>
        <v>26.538292538427228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6440127</v>
      </c>
      <c r="M14" s="79">
        <v>9369593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6440127</v>
      </c>
      <c r="M15" s="79">
        <v>9369593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26044697</v>
      </c>
      <c r="D16" s="58">
        <v>22969704</v>
      </c>
      <c r="E16" s="59">
        <f t="shared" si="0"/>
        <v>-3074993</v>
      </c>
      <c r="F16" s="57">
        <v>24347880</v>
      </c>
      <c r="G16" s="58">
        <v>24347879</v>
      </c>
      <c r="H16" s="59">
        <f t="shared" si="1"/>
        <v>-1</v>
      </c>
      <c r="I16" s="59">
        <v>25808754</v>
      </c>
      <c r="J16" s="27">
        <f t="shared" si="2"/>
        <v>-11.806599247439891</v>
      </c>
      <c r="K16" s="28">
        <f t="shared" si="3"/>
        <v>-4.1071337627752396E-6</v>
      </c>
      <c r="L16" s="78">
        <v>6440127</v>
      </c>
      <c r="M16" s="79">
        <v>9369593</v>
      </c>
      <c r="N16" s="29">
        <f t="shared" si="4"/>
        <v>-47.747396906924351</v>
      </c>
      <c r="O16" s="28">
        <f t="shared" si="5"/>
        <v>-1.0672822181283647E-5</v>
      </c>
      <c r="Q16" s="30"/>
    </row>
    <row r="17" spans="1:17" x14ac:dyDescent="0.2">
      <c r="A17" s="1" t="s">
        <v>16</v>
      </c>
      <c r="B17" s="26" t="s">
        <v>26</v>
      </c>
      <c r="C17" s="57">
        <v>93501134</v>
      </c>
      <c r="D17" s="58">
        <v>100670328</v>
      </c>
      <c r="E17" s="59">
        <f t="shared" si="0"/>
        <v>7169194</v>
      </c>
      <c r="F17" s="57">
        <v>99534960</v>
      </c>
      <c r="G17" s="58">
        <v>106418024</v>
      </c>
      <c r="H17" s="59">
        <f t="shared" si="1"/>
        <v>6883064</v>
      </c>
      <c r="I17" s="59">
        <v>105589220</v>
      </c>
      <c r="J17" s="39">
        <f t="shared" si="2"/>
        <v>7.6674941717819163</v>
      </c>
      <c r="K17" s="28">
        <f t="shared" si="3"/>
        <v>6.9152225509509417</v>
      </c>
      <c r="L17" s="82">
        <v>6440127</v>
      </c>
      <c r="M17" s="79">
        <v>9369593</v>
      </c>
      <c r="N17" s="29">
        <f t="shared" si="4"/>
        <v>111.32069289937915</v>
      </c>
      <c r="O17" s="28">
        <f t="shared" si="5"/>
        <v>73.461718134394943</v>
      </c>
      <c r="Q17" s="30"/>
    </row>
    <row r="18" spans="1:17" ht="16.5" x14ac:dyDescent="0.3">
      <c r="A18" s="1" t="s">
        <v>16</v>
      </c>
      <c r="B18" s="31" t="s">
        <v>27</v>
      </c>
      <c r="C18" s="60">
        <v>171129417</v>
      </c>
      <c r="D18" s="61">
        <v>177569544</v>
      </c>
      <c r="E18" s="62">
        <f t="shared" si="0"/>
        <v>6440127</v>
      </c>
      <c r="F18" s="60">
        <v>178561589</v>
      </c>
      <c r="G18" s="61">
        <v>187931182</v>
      </c>
      <c r="H18" s="62">
        <f t="shared" si="1"/>
        <v>9369593</v>
      </c>
      <c r="I18" s="62">
        <v>191993297</v>
      </c>
      <c r="J18" s="40">
        <f t="shared" si="2"/>
        <v>3.7633079764421802</v>
      </c>
      <c r="K18" s="33">
        <f t="shared" si="3"/>
        <v>5.2472612124884259</v>
      </c>
      <c r="L18" s="83">
        <v>6440127</v>
      </c>
      <c r="M18" s="81">
        <v>9369593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584696</v>
      </c>
      <c r="D19" s="67">
        <v>220080</v>
      </c>
      <c r="E19" s="68">
        <f t="shared" si="0"/>
        <v>-364616</v>
      </c>
      <c r="F19" s="69">
        <v>948818</v>
      </c>
      <c r="G19" s="70">
        <v>258196</v>
      </c>
      <c r="H19" s="71">
        <f t="shared" si="1"/>
        <v>-690622</v>
      </c>
      <c r="I19" s="71">
        <v>7145678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-883996</v>
      </c>
      <c r="M22" s="79">
        <v>2342288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2067000</v>
      </c>
      <c r="D23" s="58">
        <v>0</v>
      </c>
      <c r="E23" s="59">
        <f t="shared" si="0"/>
        <v>-2067000</v>
      </c>
      <c r="F23" s="57">
        <v>2191032</v>
      </c>
      <c r="G23" s="58">
        <v>0</v>
      </c>
      <c r="H23" s="59">
        <f t="shared" si="1"/>
        <v>-2191032</v>
      </c>
      <c r="I23" s="59">
        <v>16</v>
      </c>
      <c r="J23" s="27">
        <f t="shared" si="2"/>
        <v>-100</v>
      </c>
      <c r="K23" s="28">
        <f t="shared" si="3"/>
        <v>-100</v>
      </c>
      <c r="L23" s="78">
        <v>-883996</v>
      </c>
      <c r="M23" s="79">
        <v>2342288</v>
      </c>
      <c r="N23" s="29">
        <f t="shared" si="4"/>
        <v>233.82458744157213</v>
      </c>
      <c r="O23" s="28">
        <f t="shared" si="5"/>
        <v>-93.542382490966105</v>
      </c>
      <c r="Q23" s="30"/>
    </row>
    <row r="24" spans="1:17" x14ac:dyDescent="0.2">
      <c r="A24" s="4" t="s">
        <v>16</v>
      </c>
      <c r="B24" s="26" t="s">
        <v>32</v>
      </c>
      <c r="C24" s="57">
        <v>29689000</v>
      </c>
      <c r="D24" s="58">
        <v>30872004</v>
      </c>
      <c r="E24" s="59">
        <f t="shared" si="0"/>
        <v>1183004</v>
      </c>
      <c r="F24" s="57">
        <v>28191000</v>
      </c>
      <c r="G24" s="58">
        <v>32724320</v>
      </c>
      <c r="H24" s="59">
        <f t="shared" si="1"/>
        <v>4533320</v>
      </c>
      <c r="I24" s="59">
        <v>34687783</v>
      </c>
      <c r="J24" s="27">
        <f t="shared" si="2"/>
        <v>3.9846542490484693</v>
      </c>
      <c r="K24" s="28">
        <f t="shared" si="3"/>
        <v>16.08073498634316</v>
      </c>
      <c r="L24" s="78">
        <v>-883996</v>
      </c>
      <c r="M24" s="79">
        <v>2342288</v>
      </c>
      <c r="N24" s="29">
        <f t="shared" si="4"/>
        <v>-133.82458744157213</v>
      </c>
      <c r="O24" s="28">
        <f t="shared" si="5"/>
        <v>193.54238249096611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-883996</v>
      </c>
      <c r="M25" s="79">
        <v>2342288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31756000</v>
      </c>
      <c r="D26" s="61">
        <v>30872004</v>
      </c>
      <c r="E26" s="62">
        <f t="shared" si="0"/>
        <v>-883996</v>
      </c>
      <c r="F26" s="60">
        <v>30382032</v>
      </c>
      <c r="G26" s="61">
        <v>32724320</v>
      </c>
      <c r="H26" s="62">
        <f t="shared" si="1"/>
        <v>2342288</v>
      </c>
      <c r="I26" s="62">
        <v>34687799</v>
      </c>
      <c r="J26" s="40">
        <f t="shared" si="2"/>
        <v>-2.7837133140193977</v>
      </c>
      <c r="K26" s="33">
        <f t="shared" si="3"/>
        <v>7.7094514283968891</v>
      </c>
      <c r="L26" s="83">
        <v>-883996</v>
      </c>
      <c r="M26" s="81">
        <v>2342288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21175000</v>
      </c>
      <c r="D28" s="58">
        <v>16009152</v>
      </c>
      <c r="E28" s="59">
        <f t="shared" si="0"/>
        <v>-5165848</v>
      </c>
      <c r="F28" s="57">
        <v>21919001</v>
      </c>
      <c r="G28" s="58">
        <v>16969699</v>
      </c>
      <c r="H28" s="59">
        <f t="shared" si="1"/>
        <v>-4949302</v>
      </c>
      <c r="I28" s="59">
        <v>17987882</v>
      </c>
      <c r="J28" s="27">
        <f t="shared" si="2"/>
        <v>-24.395976387249117</v>
      </c>
      <c r="K28" s="28">
        <f t="shared" si="3"/>
        <v>-22.579961559379463</v>
      </c>
      <c r="L28" s="78">
        <v>-883996</v>
      </c>
      <c r="M28" s="79">
        <v>2342285</v>
      </c>
      <c r="N28" s="29">
        <f t="shared" si="4"/>
        <v>584.37458993027121</v>
      </c>
      <c r="O28" s="28">
        <f t="shared" si="5"/>
        <v>-211.30229668891701</v>
      </c>
      <c r="Q28" s="30"/>
    </row>
    <row r="29" spans="1:17" x14ac:dyDescent="0.2">
      <c r="A29" s="4" t="s">
        <v>16</v>
      </c>
      <c r="B29" s="26" t="s">
        <v>36</v>
      </c>
      <c r="C29" s="57">
        <v>8514000</v>
      </c>
      <c r="D29" s="58">
        <v>0</v>
      </c>
      <c r="E29" s="59">
        <f t="shared" si="0"/>
        <v>-8514000</v>
      </c>
      <c r="F29" s="57">
        <v>6272000</v>
      </c>
      <c r="G29" s="58">
        <v>0</v>
      </c>
      <c r="H29" s="59">
        <f t="shared" si="1"/>
        <v>-6272000</v>
      </c>
      <c r="I29" s="59">
        <v>2</v>
      </c>
      <c r="J29" s="27">
        <f t="shared" si="2"/>
        <v>-100</v>
      </c>
      <c r="K29" s="28">
        <f t="shared" si="3"/>
        <v>-100</v>
      </c>
      <c r="L29" s="78">
        <v>-883996</v>
      </c>
      <c r="M29" s="79">
        <v>2342285</v>
      </c>
      <c r="N29" s="29">
        <f t="shared" si="4"/>
        <v>963.12652998429849</v>
      </c>
      <c r="O29" s="28">
        <f t="shared" si="5"/>
        <v>-267.77270912805233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-883996</v>
      </c>
      <c r="M30" s="79">
        <v>2342285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-883996</v>
      </c>
      <c r="M31" s="79">
        <v>2342285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2067000</v>
      </c>
      <c r="D32" s="58">
        <v>14862852</v>
      </c>
      <c r="E32" s="59">
        <f t="shared" si="0"/>
        <v>12795852</v>
      </c>
      <c r="F32" s="57">
        <v>2191034</v>
      </c>
      <c r="G32" s="58">
        <v>15754621</v>
      </c>
      <c r="H32" s="59">
        <f t="shared" si="1"/>
        <v>13563587</v>
      </c>
      <c r="I32" s="59">
        <v>16699916</v>
      </c>
      <c r="J32" s="27">
        <f t="shared" si="2"/>
        <v>619.05428156748906</v>
      </c>
      <c r="K32" s="28">
        <f t="shared" si="3"/>
        <v>619.04959028476969</v>
      </c>
      <c r="L32" s="78">
        <v>-883996</v>
      </c>
      <c r="M32" s="79">
        <v>2342285</v>
      </c>
      <c r="N32" s="29">
        <f t="shared" si="4"/>
        <v>-1447.5011199145697</v>
      </c>
      <c r="O32" s="28">
        <f t="shared" si="5"/>
        <v>579.07500581696934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31756000</v>
      </c>
      <c r="D33" s="76">
        <v>30872004</v>
      </c>
      <c r="E33" s="77">
        <f t="shared" si="0"/>
        <v>-883996</v>
      </c>
      <c r="F33" s="75">
        <v>30382035</v>
      </c>
      <c r="G33" s="76">
        <v>32724320</v>
      </c>
      <c r="H33" s="77">
        <f t="shared" si="1"/>
        <v>2342285</v>
      </c>
      <c r="I33" s="77">
        <v>34687800</v>
      </c>
      <c r="J33" s="53">
        <f t="shared" si="2"/>
        <v>-2.7837133140193977</v>
      </c>
      <c r="K33" s="54">
        <f t="shared" si="3"/>
        <v>7.7094407928896143</v>
      </c>
      <c r="L33" s="90">
        <v>-883996</v>
      </c>
      <c r="M33" s="91">
        <v>2342285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18791400</v>
      </c>
      <c r="D8" s="58">
        <v>20249233</v>
      </c>
      <c r="E8" s="59">
        <f>$D8       -$C8</f>
        <v>1457833</v>
      </c>
      <c r="F8" s="57">
        <v>21610100</v>
      </c>
      <c r="G8" s="58">
        <v>21464186</v>
      </c>
      <c r="H8" s="59">
        <f>$G8       -$F8</f>
        <v>-145914</v>
      </c>
      <c r="I8" s="59">
        <v>22752037</v>
      </c>
      <c r="J8" s="27">
        <f>IF(($C8       =0),0,(($E8       /$C8       )*100))</f>
        <v>7.7579797141245468</v>
      </c>
      <c r="K8" s="28">
        <f>IF(($F8       =0),0,(($H8       /$F8       )*100))</f>
        <v>-0.67521205362307446</v>
      </c>
      <c r="L8" s="78">
        <v>15249062</v>
      </c>
      <c r="M8" s="79">
        <v>15251626</v>
      </c>
      <c r="N8" s="29">
        <f>IF(($L8       =0),0,(($E8       /$L8       )*100))</f>
        <v>9.5601486832436002</v>
      </c>
      <c r="O8" s="28">
        <f>IF(($M8       =0),0,(($H8       /$M8       )*100))</f>
        <v>-0.95671110739274612</v>
      </c>
      <c r="Q8" s="30"/>
    </row>
    <row r="9" spans="1:17" x14ac:dyDescent="0.2">
      <c r="A9" s="1" t="s">
        <v>16</v>
      </c>
      <c r="B9" s="26" t="s">
        <v>19</v>
      </c>
      <c r="C9" s="57">
        <v>87466000</v>
      </c>
      <c r="D9" s="58">
        <v>96553585</v>
      </c>
      <c r="E9" s="59">
        <f>$D9       -$C9</f>
        <v>9087585</v>
      </c>
      <c r="F9" s="57">
        <v>92659900</v>
      </c>
      <c r="G9" s="58">
        <v>105300259</v>
      </c>
      <c r="H9" s="59">
        <f>$G9       -$F9</f>
        <v>12640359</v>
      </c>
      <c r="I9" s="59">
        <v>115386782</v>
      </c>
      <c r="J9" s="27">
        <f>IF(($C9       =0),0,(($E9       /$C9       )*100))</f>
        <v>10.389848626895022</v>
      </c>
      <c r="K9" s="28">
        <f>IF(($F9       =0),0,(($H9       /$F9       )*100))</f>
        <v>13.641671316286766</v>
      </c>
      <c r="L9" s="78">
        <v>15249062</v>
      </c>
      <c r="M9" s="79">
        <v>15251626</v>
      </c>
      <c r="N9" s="29">
        <f>IF(($L9       =0),0,(($E9       /$L9       )*100))</f>
        <v>59.594386854745565</v>
      </c>
      <c r="O9" s="28">
        <f>IF(($M9       =0),0,(($H9       /$M9       )*100))</f>
        <v>82.878763221705015</v>
      </c>
      <c r="Q9" s="30"/>
    </row>
    <row r="10" spans="1:17" x14ac:dyDescent="0.2">
      <c r="A10" s="1" t="s">
        <v>16</v>
      </c>
      <c r="B10" s="26" t="s">
        <v>20</v>
      </c>
      <c r="C10" s="57">
        <v>130582100</v>
      </c>
      <c r="D10" s="58">
        <v>135285744</v>
      </c>
      <c r="E10" s="59">
        <f t="shared" ref="E10:E33" si="0">$D10      -$C10</f>
        <v>4703644</v>
      </c>
      <c r="F10" s="57">
        <v>135679200</v>
      </c>
      <c r="G10" s="58">
        <v>138436381</v>
      </c>
      <c r="H10" s="59">
        <f t="shared" ref="H10:H33" si="1">$G10      -$F10</f>
        <v>2757181</v>
      </c>
      <c r="I10" s="59">
        <v>142161194</v>
      </c>
      <c r="J10" s="27">
        <f t="shared" ref="J10:J33" si="2">IF(($C10      =0),0,(($E10      /$C10      )*100))</f>
        <v>3.602058781410316</v>
      </c>
      <c r="K10" s="28">
        <f t="shared" ref="K10:K33" si="3">IF(($F10      =0),0,(($H10      /$F10      )*100))</f>
        <v>2.032132412337337</v>
      </c>
      <c r="L10" s="78">
        <v>15249062</v>
      </c>
      <c r="M10" s="79">
        <v>15251626</v>
      </c>
      <c r="N10" s="29">
        <f t="shared" ref="N10:N33" si="4">IF(($L10      =0),0,(($E10      /$L10      )*100))</f>
        <v>30.845464462010842</v>
      </c>
      <c r="O10" s="28">
        <f t="shared" ref="O10:O33" si="5">IF(($M10      =0),0,(($H10      /$M10      )*100))</f>
        <v>18.077947885687728</v>
      </c>
      <c r="Q10" s="30"/>
    </row>
    <row r="11" spans="1:17" ht="16.5" x14ac:dyDescent="0.3">
      <c r="A11" s="4" t="s">
        <v>16</v>
      </c>
      <c r="B11" s="31" t="s">
        <v>21</v>
      </c>
      <c r="C11" s="60">
        <v>236839500</v>
      </c>
      <c r="D11" s="61">
        <v>252088562</v>
      </c>
      <c r="E11" s="62">
        <f t="shared" si="0"/>
        <v>15249062</v>
      </c>
      <c r="F11" s="60">
        <v>249949200</v>
      </c>
      <c r="G11" s="61">
        <v>265200826</v>
      </c>
      <c r="H11" s="62">
        <f t="shared" si="1"/>
        <v>15251626</v>
      </c>
      <c r="I11" s="62">
        <v>280300013</v>
      </c>
      <c r="J11" s="32">
        <f t="shared" si="2"/>
        <v>6.4385636686447993</v>
      </c>
      <c r="K11" s="33">
        <f t="shared" si="3"/>
        <v>6.1018903041097952</v>
      </c>
      <c r="L11" s="80">
        <v>15249062</v>
      </c>
      <c r="M11" s="81">
        <v>15251626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77004602</v>
      </c>
      <c r="D13" s="58">
        <v>84423545</v>
      </c>
      <c r="E13" s="59">
        <f t="shared" si="0"/>
        <v>7418943</v>
      </c>
      <c r="F13" s="57">
        <v>81619756</v>
      </c>
      <c r="G13" s="58">
        <v>89137621</v>
      </c>
      <c r="H13" s="59">
        <f t="shared" si="1"/>
        <v>7517865</v>
      </c>
      <c r="I13" s="59">
        <v>94021430</v>
      </c>
      <c r="J13" s="27">
        <f t="shared" si="2"/>
        <v>9.6344150963860571</v>
      </c>
      <c r="K13" s="28">
        <f t="shared" si="3"/>
        <v>9.2108398363749089</v>
      </c>
      <c r="L13" s="78">
        <v>7972436</v>
      </c>
      <c r="M13" s="79">
        <v>11845647</v>
      </c>
      <c r="N13" s="29">
        <f t="shared" si="4"/>
        <v>93.057416829686687</v>
      </c>
      <c r="O13" s="28">
        <f t="shared" si="5"/>
        <v>63.465212157681215</v>
      </c>
      <c r="Q13" s="30"/>
    </row>
    <row r="14" spans="1:17" x14ac:dyDescent="0.2">
      <c r="A14" s="1" t="s">
        <v>16</v>
      </c>
      <c r="B14" s="26" t="s">
        <v>24</v>
      </c>
      <c r="C14" s="57">
        <v>20197305</v>
      </c>
      <c r="D14" s="58">
        <v>17953160</v>
      </c>
      <c r="E14" s="59">
        <f t="shared" si="0"/>
        <v>-2244145</v>
      </c>
      <c r="F14" s="57">
        <v>21152700</v>
      </c>
      <c r="G14" s="58">
        <v>18803400</v>
      </c>
      <c r="H14" s="59">
        <f t="shared" si="1"/>
        <v>-2349300</v>
      </c>
      <c r="I14" s="59">
        <v>20045676</v>
      </c>
      <c r="J14" s="27">
        <f t="shared" si="2"/>
        <v>-11.111111111111111</v>
      </c>
      <c r="K14" s="28">
        <f t="shared" si="3"/>
        <v>-11.106383582237729</v>
      </c>
      <c r="L14" s="78">
        <v>7972436</v>
      </c>
      <c r="M14" s="79">
        <v>11845647</v>
      </c>
      <c r="N14" s="29">
        <f t="shared" si="4"/>
        <v>-28.148799187600883</v>
      </c>
      <c r="O14" s="28">
        <f t="shared" si="5"/>
        <v>-19.832601798787351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7972436</v>
      </c>
      <c r="M15" s="79">
        <v>11845647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56306400</v>
      </c>
      <c r="D16" s="58">
        <v>56306400</v>
      </c>
      <c r="E16" s="59">
        <f t="shared" si="0"/>
        <v>0</v>
      </c>
      <c r="F16" s="57">
        <v>66272600</v>
      </c>
      <c r="G16" s="58">
        <v>66272600</v>
      </c>
      <c r="H16" s="59">
        <f t="shared" si="1"/>
        <v>0</v>
      </c>
      <c r="I16" s="59">
        <v>66272600</v>
      </c>
      <c r="J16" s="27">
        <f t="shared" si="2"/>
        <v>0</v>
      </c>
      <c r="K16" s="28">
        <f t="shared" si="3"/>
        <v>0</v>
      </c>
      <c r="L16" s="78">
        <v>7972436</v>
      </c>
      <c r="M16" s="79">
        <v>11845647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82554663</v>
      </c>
      <c r="D17" s="58">
        <v>85352301</v>
      </c>
      <c r="E17" s="59">
        <f t="shared" si="0"/>
        <v>2797638</v>
      </c>
      <c r="F17" s="57">
        <v>81981791</v>
      </c>
      <c r="G17" s="58">
        <v>88658873</v>
      </c>
      <c r="H17" s="59">
        <f t="shared" si="1"/>
        <v>6677082</v>
      </c>
      <c r="I17" s="59">
        <v>92348569</v>
      </c>
      <c r="J17" s="39">
        <f t="shared" si="2"/>
        <v>3.3888309858402548</v>
      </c>
      <c r="K17" s="28">
        <f t="shared" si="3"/>
        <v>8.1445915227687564</v>
      </c>
      <c r="L17" s="82">
        <v>7972436</v>
      </c>
      <c r="M17" s="79">
        <v>11845647</v>
      </c>
      <c r="N17" s="29">
        <f t="shared" si="4"/>
        <v>35.091382357914192</v>
      </c>
      <c r="O17" s="28">
        <f t="shared" si="5"/>
        <v>56.367389641106136</v>
      </c>
      <c r="Q17" s="30"/>
    </row>
    <row r="18" spans="1:17" ht="16.5" x14ac:dyDescent="0.3">
      <c r="A18" s="1" t="s">
        <v>16</v>
      </c>
      <c r="B18" s="31" t="s">
        <v>27</v>
      </c>
      <c r="C18" s="60">
        <v>236062970</v>
      </c>
      <c r="D18" s="61">
        <v>244035406</v>
      </c>
      <c r="E18" s="62">
        <f t="shared" si="0"/>
        <v>7972436</v>
      </c>
      <c r="F18" s="60">
        <v>251026847</v>
      </c>
      <c r="G18" s="61">
        <v>262872494</v>
      </c>
      <c r="H18" s="62">
        <f t="shared" si="1"/>
        <v>11845647</v>
      </c>
      <c r="I18" s="62">
        <v>272688275</v>
      </c>
      <c r="J18" s="40">
        <f t="shared" si="2"/>
        <v>3.3772497228176026</v>
      </c>
      <c r="K18" s="33">
        <f t="shared" si="3"/>
        <v>4.7188765431133346</v>
      </c>
      <c r="L18" s="83">
        <v>7972436</v>
      </c>
      <c r="M18" s="81">
        <v>11845647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776530</v>
      </c>
      <c r="D19" s="67">
        <v>8053156</v>
      </c>
      <c r="E19" s="68">
        <f t="shared" si="0"/>
        <v>7276626</v>
      </c>
      <c r="F19" s="69">
        <v>-1077647</v>
      </c>
      <c r="G19" s="70">
        <v>2328332</v>
      </c>
      <c r="H19" s="71">
        <f t="shared" si="1"/>
        <v>3405979</v>
      </c>
      <c r="I19" s="71">
        <v>7611738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-1522350</v>
      </c>
      <c r="M22" s="79">
        <v>4626350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350000</v>
      </c>
      <c r="D23" s="58">
        <v>2200000</v>
      </c>
      <c r="E23" s="59">
        <f t="shared" si="0"/>
        <v>1850000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528.57142857142856</v>
      </c>
      <c r="K23" s="28">
        <f t="shared" si="3"/>
        <v>0</v>
      </c>
      <c r="L23" s="78">
        <v>-1522350</v>
      </c>
      <c r="M23" s="79">
        <v>4626350</v>
      </c>
      <c r="N23" s="29">
        <f t="shared" si="4"/>
        <v>-121.52264590928499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22848650</v>
      </c>
      <c r="D24" s="58">
        <v>19476300</v>
      </c>
      <c r="E24" s="59">
        <f t="shared" si="0"/>
        <v>-3372350</v>
      </c>
      <c r="F24" s="57">
        <v>24115850</v>
      </c>
      <c r="G24" s="58">
        <v>28742200</v>
      </c>
      <c r="H24" s="59">
        <f t="shared" si="1"/>
        <v>4626350</v>
      </c>
      <c r="I24" s="59">
        <v>14323850</v>
      </c>
      <c r="J24" s="27">
        <f t="shared" si="2"/>
        <v>-14.759515332415701</v>
      </c>
      <c r="K24" s="28">
        <f t="shared" si="3"/>
        <v>19.183856260509167</v>
      </c>
      <c r="L24" s="78">
        <v>-1522350</v>
      </c>
      <c r="M24" s="79">
        <v>4626350</v>
      </c>
      <c r="N24" s="29">
        <f t="shared" si="4"/>
        <v>221.52264590928499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-1522350</v>
      </c>
      <c r="M25" s="79">
        <v>4626350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23198650</v>
      </c>
      <c r="D26" s="61">
        <v>21676300</v>
      </c>
      <c r="E26" s="62">
        <f t="shared" si="0"/>
        <v>-1522350</v>
      </c>
      <c r="F26" s="60">
        <v>24115850</v>
      </c>
      <c r="G26" s="61">
        <v>28742200</v>
      </c>
      <c r="H26" s="62">
        <f t="shared" si="1"/>
        <v>4626350</v>
      </c>
      <c r="I26" s="62">
        <v>14323850</v>
      </c>
      <c r="J26" s="40">
        <f t="shared" si="2"/>
        <v>-6.5622353024852735</v>
      </c>
      <c r="K26" s="33">
        <f t="shared" si="3"/>
        <v>19.183856260509167</v>
      </c>
      <c r="L26" s="83">
        <v>-1522350</v>
      </c>
      <c r="M26" s="81">
        <v>4626350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6323760</v>
      </c>
      <c r="D28" s="58">
        <v>2540000</v>
      </c>
      <c r="E28" s="59">
        <f t="shared" si="0"/>
        <v>-3783760</v>
      </c>
      <c r="F28" s="57">
        <v>5074000</v>
      </c>
      <c r="G28" s="58">
        <v>10900000</v>
      </c>
      <c r="H28" s="59">
        <f t="shared" si="1"/>
        <v>5826000</v>
      </c>
      <c r="I28" s="59">
        <v>0</v>
      </c>
      <c r="J28" s="27">
        <f t="shared" si="2"/>
        <v>-59.834022796564071</v>
      </c>
      <c r="K28" s="28">
        <f t="shared" si="3"/>
        <v>114.82065431612141</v>
      </c>
      <c r="L28" s="78">
        <v>-1522350</v>
      </c>
      <c r="M28" s="79">
        <v>4626350</v>
      </c>
      <c r="N28" s="29">
        <f t="shared" si="4"/>
        <v>248.54731172200871</v>
      </c>
      <c r="O28" s="28">
        <f t="shared" si="5"/>
        <v>125.9308093853686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2436000</v>
      </c>
      <c r="E29" s="59">
        <f t="shared" si="0"/>
        <v>936000</v>
      </c>
      <c r="F29" s="57">
        <v>2000000</v>
      </c>
      <c r="G29" s="58">
        <v>1320000</v>
      </c>
      <c r="H29" s="59">
        <f t="shared" si="1"/>
        <v>-680000</v>
      </c>
      <c r="I29" s="59">
        <v>1192000</v>
      </c>
      <c r="J29" s="27">
        <f t="shared" si="2"/>
        <v>62.4</v>
      </c>
      <c r="K29" s="28">
        <f t="shared" si="3"/>
        <v>-34</v>
      </c>
      <c r="L29" s="78">
        <v>-1522350</v>
      </c>
      <c r="M29" s="79">
        <v>4626350</v>
      </c>
      <c r="N29" s="29">
        <f t="shared" si="4"/>
        <v>-61.483890038427433</v>
      </c>
      <c r="O29" s="28">
        <f t="shared" si="5"/>
        <v>-14.698412355312504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-1522350</v>
      </c>
      <c r="M30" s="79">
        <v>4626350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8377100</v>
      </c>
      <c r="D31" s="58">
        <v>8377100</v>
      </c>
      <c r="E31" s="59">
        <f t="shared" si="0"/>
        <v>0</v>
      </c>
      <c r="F31" s="57">
        <v>12941850</v>
      </c>
      <c r="G31" s="58">
        <v>12422200</v>
      </c>
      <c r="H31" s="59">
        <f t="shared" si="1"/>
        <v>-519650</v>
      </c>
      <c r="I31" s="59">
        <v>13131850</v>
      </c>
      <c r="J31" s="27">
        <f t="shared" si="2"/>
        <v>0</v>
      </c>
      <c r="K31" s="28">
        <f t="shared" si="3"/>
        <v>-4.0152682962636712</v>
      </c>
      <c r="L31" s="78">
        <v>-1522350</v>
      </c>
      <c r="M31" s="79">
        <v>4626350</v>
      </c>
      <c r="N31" s="29">
        <f t="shared" si="4"/>
        <v>0</v>
      </c>
      <c r="O31" s="28">
        <f t="shared" si="5"/>
        <v>-11.232397030056092</v>
      </c>
      <c r="Q31" s="30"/>
    </row>
    <row r="32" spans="1:17" x14ac:dyDescent="0.2">
      <c r="A32" s="4" t="s">
        <v>16</v>
      </c>
      <c r="B32" s="26" t="s">
        <v>39</v>
      </c>
      <c r="C32" s="57">
        <v>6997790</v>
      </c>
      <c r="D32" s="58">
        <v>8323200</v>
      </c>
      <c r="E32" s="59">
        <f t="shared" si="0"/>
        <v>1325410</v>
      </c>
      <c r="F32" s="57">
        <v>4100000</v>
      </c>
      <c r="G32" s="58">
        <v>4100000</v>
      </c>
      <c r="H32" s="59">
        <f t="shared" si="1"/>
        <v>0</v>
      </c>
      <c r="I32" s="59">
        <v>0</v>
      </c>
      <c r="J32" s="27">
        <f t="shared" si="2"/>
        <v>18.940408328915272</v>
      </c>
      <c r="K32" s="28">
        <f t="shared" si="3"/>
        <v>0</v>
      </c>
      <c r="L32" s="78">
        <v>-1522350</v>
      </c>
      <c r="M32" s="79">
        <v>4626350</v>
      </c>
      <c r="N32" s="29">
        <f t="shared" si="4"/>
        <v>-87.063421683581311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23198650</v>
      </c>
      <c r="D33" s="76">
        <v>21676300</v>
      </c>
      <c r="E33" s="77">
        <f t="shared" si="0"/>
        <v>-1522350</v>
      </c>
      <c r="F33" s="75">
        <v>24115850</v>
      </c>
      <c r="G33" s="76">
        <v>28742200</v>
      </c>
      <c r="H33" s="77">
        <f t="shared" si="1"/>
        <v>4626350</v>
      </c>
      <c r="I33" s="77">
        <v>14323850</v>
      </c>
      <c r="J33" s="53">
        <f t="shared" si="2"/>
        <v>-6.5622353024852735</v>
      </c>
      <c r="K33" s="54">
        <f t="shared" si="3"/>
        <v>19.183856260509167</v>
      </c>
      <c r="L33" s="90">
        <v>-1522350</v>
      </c>
      <c r="M33" s="91">
        <v>4626350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47084610</v>
      </c>
      <c r="D8" s="58">
        <v>0</v>
      </c>
      <c r="E8" s="59">
        <f>$D8       -$C8</f>
        <v>-47084610</v>
      </c>
      <c r="F8" s="57">
        <v>49909687</v>
      </c>
      <c r="G8" s="58">
        <v>0</v>
      </c>
      <c r="H8" s="59">
        <f>$G8       -$F8</f>
        <v>-49909687</v>
      </c>
      <c r="I8" s="59">
        <v>0</v>
      </c>
      <c r="J8" s="27">
        <f>IF(($C8       =0),0,(($E8       /$C8       )*100))</f>
        <v>-100</v>
      </c>
      <c r="K8" s="28">
        <f>IF(($F8       =0),0,(($H8       /$F8       )*100))</f>
        <v>-100</v>
      </c>
      <c r="L8" s="78">
        <v>-218302976</v>
      </c>
      <c r="M8" s="79">
        <v>-231401163</v>
      </c>
      <c r="N8" s="29">
        <f>IF(($L8       =0),0,(($E8       /$L8       )*100))</f>
        <v>21.568469135299374</v>
      </c>
      <c r="O8" s="28">
        <f>IF(($M8       =0),0,(($H8       /$M8       )*100))</f>
        <v>21.568468521482757</v>
      </c>
      <c r="Q8" s="30"/>
    </row>
    <row r="9" spans="1:17" x14ac:dyDescent="0.2">
      <c r="A9" s="1" t="s">
        <v>16</v>
      </c>
      <c r="B9" s="26" t="s">
        <v>19</v>
      </c>
      <c r="C9" s="57">
        <v>156024598</v>
      </c>
      <c r="D9" s="58">
        <v>0</v>
      </c>
      <c r="E9" s="59">
        <f>$D9       -$C9</f>
        <v>-156024598</v>
      </c>
      <c r="F9" s="57">
        <v>165386076</v>
      </c>
      <c r="G9" s="58">
        <v>0</v>
      </c>
      <c r="H9" s="59">
        <f>$G9       -$F9</f>
        <v>-165386076</v>
      </c>
      <c r="I9" s="59">
        <v>0</v>
      </c>
      <c r="J9" s="27">
        <f>IF(($C9       =0),0,(($E9       /$C9       )*100))</f>
        <v>-100</v>
      </c>
      <c r="K9" s="28">
        <f>IF(($F9       =0),0,(($H9       /$F9       )*100))</f>
        <v>-100</v>
      </c>
      <c r="L9" s="78">
        <v>-218302976</v>
      </c>
      <c r="M9" s="79">
        <v>-231401163</v>
      </c>
      <c r="N9" s="29">
        <f>IF(($L9       =0),0,(($E9       /$L9       )*100))</f>
        <v>71.47158543546378</v>
      </c>
      <c r="O9" s="28">
        <f>IF(($M9       =0),0,(($H9       /$M9       )*100))</f>
        <v>71.471583744805983</v>
      </c>
      <c r="Q9" s="30"/>
    </row>
    <row r="10" spans="1:17" x14ac:dyDescent="0.2">
      <c r="A10" s="1" t="s">
        <v>16</v>
      </c>
      <c r="B10" s="26" t="s">
        <v>20</v>
      </c>
      <c r="C10" s="57">
        <v>15193768</v>
      </c>
      <c r="D10" s="58">
        <v>0</v>
      </c>
      <c r="E10" s="59">
        <f t="shared" ref="E10:E33" si="0">$D10      -$C10</f>
        <v>-15193768</v>
      </c>
      <c r="F10" s="57">
        <v>16105400</v>
      </c>
      <c r="G10" s="58">
        <v>0</v>
      </c>
      <c r="H10" s="59">
        <f t="shared" ref="H10:H33" si="1">$G10      -$F10</f>
        <v>-16105400</v>
      </c>
      <c r="I10" s="59">
        <v>0</v>
      </c>
      <c r="J10" s="27">
        <f t="shared" ref="J10:J33" si="2">IF(($C10      =0),0,(($E10      /$C10      )*100))</f>
        <v>-100</v>
      </c>
      <c r="K10" s="28">
        <f t="shared" ref="K10:K33" si="3">IF(($F10      =0),0,(($H10      /$F10      )*100))</f>
        <v>-100</v>
      </c>
      <c r="L10" s="78">
        <v>-218302976</v>
      </c>
      <c r="M10" s="79">
        <v>-231401163</v>
      </c>
      <c r="N10" s="29">
        <f t="shared" ref="N10:N33" si="4">IF(($L10      =0),0,(($E10      /$L10      )*100))</f>
        <v>6.959945429236841</v>
      </c>
      <c r="O10" s="28">
        <f t="shared" ref="O10:O33" si="5">IF(($M10      =0),0,(($H10      /$M10      )*100))</f>
        <v>6.9599477337112612</v>
      </c>
      <c r="Q10" s="30"/>
    </row>
    <row r="11" spans="1:17" ht="16.5" x14ac:dyDescent="0.3">
      <c r="A11" s="4" t="s">
        <v>16</v>
      </c>
      <c r="B11" s="31" t="s">
        <v>21</v>
      </c>
      <c r="C11" s="60">
        <v>218302976</v>
      </c>
      <c r="D11" s="61">
        <v>0</v>
      </c>
      <c r="E11" s="62">
        <f t="shared" si="0"/>
        <v>-218302976</v>
      </c>
      <c r="F11" s="60">
        <v>231401163</v>
      </c>
      <c r="G11" s="61">
        <v>0</v>
      </c>
      <c r="H11" s="62">
        <f t="shared" si="1"/>
        <v>-231401163</v>
      </c>
      <c r="I11" s="62">
        <v>0</v>
      </c>
      <c r="J11" s="32">
        <f t="shared" si="2"/>
        <v>-100</v>
      </c>
      <c r="K11" s="33">
        <f t="shared" si="3"/>
        <v>-100</v>
      </c>
      <c r="L11" s="80">
        <v>-218302976</v>
      </c>
      <c r="M11" s="81">
        <v>-231401163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119099575</v>
      </c>
      <c r="D13" s="58">
        <v>0</v>
      </c>
      <c r="E13" s="59">
        <f t="shared" si="0"/>
        <v>-119099575</v>
      </c>
      <c r="F13" s="57">
        <v>126245565</v>
      </c>
      <c r="G13" s="58">
        <v>0</v>
      </c>
      <c r="H13" s="59">
        <f t="shared" si="1"/>
        <v>-126245565</v>
      </c>
      <c r="I13" s="59">
        <v>0</v>
      </c>
      <c r="J13" s="27">
        <f t="shared" si="2"/>
        <v>-100</v>
      </c>
      <c r="K13" s="28">
        <f t="shared" si="3"/>
        <v>-100</v>
      </c>
      <c r="L13" s="78">
        <v>-323997229</v>
      </c>
      <c r="M13" s="79">
        <v>-343435401</v>
      </c>
      <c r="N13" s="29">
        <f t="shared" si="4"/>
        <v>36.759442470416928</v>
      </c>
      <c r="O13" s="28">
        <f t="shared" si="5"/>
        <v>36.759624847177591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-323997229</v>
      </c>
      <c r="M14" s="79">
        <v>-343435401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-323997229</v>
      </c>
      <c r="M15" s="79">
        <v>-343435401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107213544</v>
      </c>
      <c r="D16" s="58">
        <v>0</v>
      </c>
      <c r="E16" s="59">
        <f t="shared" si="0"/>
        <v>-107213544</v>
      </c>
      <c r="F16" s="57">
        <v>113646356</v>
      </c>
      <c r="G16" s="58">
        <v>0</v>
      </c>
      <c r="H16" s="59">
        <f t="shared" si="1"/>
        <v>-113646356</v>
      </c>
      <c r="I16" s="59">
        <v>0</v>
      </c>
      <c r="J16" s="27">
        <f t="shared" si="2"/>
        <v>-100</v>
      </c>
      <c r="K16" s="28">
        <f t="shared" si="3"/>
        <v>-100</v>
      </c>
      <c r="L16" s="78">
        <v>-323997229</v>
      </c>
      <c r="M16" s="79">
        <v>-343435401</v>
      </c>
      <c r="N16" s="29">
        <f t="shared" si="4"/>
        <v>33.090883008755604</v>
      </c>
      <c r="O16" s="28">
        <f t="shared" si="5"/>
        <v>33.091042935320466</v>
      </c>
      <c r="Q16" s="30"/>
    </row>
    <row r="17" spans="1:17" x14ac:dyDescent="0.2">
      <c r="A17" s="1" t="s">
        <v>16</v>
      </c>
      <c r="B17" s="26" t="s">
        <v>26</v>
      </c>
      <c r="C17" s="57">
        <v>97684110</v>
      </c>
      <c r="D17" s="58">
        <v>0</v>
      </c>
      <c r="E17" s="59">
        <f t="shared" si="0"/>
        <v>-97684110</v>
      </c>
      <c r="F17" s="57">
        <v>103543480</v>
      </c>
      <c r="G17" s="58">
        <v>0</v>
      </c>
      <c r="H17" s="59">
        <f t="shared" si="1"/>
        <v>-103543480</v>
      </c>
      <c r="I17" s="59">
        <v>0</v>
      </c>
      <c r="J17" s="39">
        <f t="shared" si="2"/>
        <v>-100</v>
      </c>
      <c r="K17" s="28">
        <f t="shared" si="3"/>
        <v>-100</v>
      </c>
      <c r="L17" s="82">
        <v>-323997229</v>
      </c>
      <c r="M17" s="79">
        <v>-343435401</v>
      </c>
      <c r="N17" s="29">
        <f t="shared" si="4"/>
        <v>30.149674520827464</v>
      </c>
      <c r="O17" s="28">
        <f t="shared" si="5"/>
        <v>30.149332217501946</v>
      </c>
      <c r="Q17" s="30"/>
    </row>
    <row r="18" spans="1:17" ht="16.5" x14ac:dyDescent="0.3">
      <c r="A18" s="1" t="s">
        <v>16</v>
      </c>
      <c r="B18" s="31" t="s">
        <v>27</v>
      </c>
      <c r="C18" s="60">
        <v>323997229</v>
      </c>
      <c r="D18" s="61">
        <v>0</v>
      </c>
      <c r="E18" s="62">
        <f t="shared" si="0"/>
        <v>-323997229</v>
      </c>
      <c r="F18" s="60">
        <v>343435401</v>
      </c>
      <c r="G18" s="61">
        <v>0</v>
      </c>
      <c r="H18" s="62">
        <f t="shared" si="1"/>
        <v>-343435401</v>
      </c>
      <c r="I18" s="62">
        <v>0</v>
      </c>
      <c r="J18" s="40">
        <f t="shared" si="2"/>
        <v>-100</v>
      </c>
      <c r="K18" s="33">
        <f t="shared" si="3"/>
        <v>-100</v>
      </c>
      <c r="L18" s="83">
        <v>-323997229</v>
      </c>
      <c r="M18" s="81">
        <v>-343435401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-105694253</v>
      </c>
      <c r="D19" s="67">
        <v>0</v>
      </c>
      <c r="E19" s="68">
        <f t="shared" si="0"/>
        <v>105694253</v>
      </c>
      <c r="F19" s="69">
        <v>-112034238</v>
      </c>
      <c r="G19" s="70">
        <v>0</v>
      </c>
      <c r="H19" s="71">
        <f t="shared" si="1"/>
        <v>112034238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-989952117</v>
      </c>
      <c r="M22" s="79">
        <v>-1020607117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-989952117</v>
      </c>
      <c r="M23" s="79">
        <v>-1020607117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989952117</v>
      </c>
      <c r="D24" s="58">
        <v>0</v>
      </c>
      <c r="E24" s="59">
        <f t="shared" si="0"/>
        <v>-989952117</v>
      </c>
      <c r="F24" s="57">
        <v>1020607117</v>
      </c>
      <c r="G24" s="58">
        <v>0</v>
      </c>
      <c r="H24" s="59">
        <f t="shared" si="1"/>
        <v>-1020607117</v>
      </c>
      <c r="I24" s="59">
        <v>0</v>
      </c>
      <c r="J24" s="27">
        <f t="shared" si="2"/>
        <v>-100</v>
      </c>
      <c r="K24" s="28">
        <f t="shared" si="3"/>
        <v>-100</v>
      </c>
      <c r="L24" s="78">
        <v>-989952117</v>
      </c>
      <c r="M24" s="79">
        <v>-1020607117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-989952117</v>
      </c>
      <c r="M25" s="79">
        <v>-1020607117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989952117</v>
      </c>
      <c r="D26" s="61">
        <v>0</v>
      </c>
      <c r="E26" s="62">
        <f t="shared" si="0"/>
        <v>-989952117</v>
      </c>
      <c r="F26" s="60">
        <v>1020607117</v>
      </c>
      <c r="G26" s="61">
        <v>0</v>
      </c>
      <c r="H26" s="62">
        <f t="shared" si="1"/>
        <v>-1020607117</v>
      </c>
      <c r="I26" s="62">
        <v>0</v>
      </c>
      <c r="J26" s="40">
        <f t="shared" si="2"/>
        <v>-100</v>
      </c>
      <c r="K26" s="33">
        <f t="shared" si="3"/>
        <v>-100</v>
      </c>
      <c r="L26" s="83">
        <v>-989952117</v>
      </c>
      <c r="M26" s="81">
        <v>-1020607117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329233039</v>
      </c>
      <c r="D28" s="58">
        <v>0</v>
      </c>
      <c r="E28" s="59">
        <f t="shared" si="0"/>
        <v>-329233039</v>
      </c>
      <c r="F28" s="57">
        <v>342728039</v>
      </c>
      <c r="G28" s="58">
        <v>0</v>
      </c>
      <c r="H28" s="59">
        <f t="shared" si="1"/>
        <v>-342728039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-989952117</v>
      </c>
      <c r="M28" s="79">
        <v>-1020607117</v>
      </c>
      <c r="N28" s="29">
        <f t="shared" si="4"/>
        <v>33.257471078270342</v>
      </c>
      <c r="O28" s="28">
        <f t="shared" si="5"/>
        <v>33.580800416856192</v>
      </c>
      <c r="Q28" s="30"/>
    </row>
    <row r="29" spans="1:17" x14ac:dyDescent="0.2">
      <c r="A29" s="4" t="s">
        <v>16</v>
      </c>
      <c r="B29" s="26" t="s">
        <v>36</v>
      </c>
      <c r="C29" s="57">
        <v>325613039</v>
      </c>
      <c r="D29" s="58">
        <v>0</v>
      </c>
      <c r="E29" s="59">
        <f t="shared" si="0"/>
        <v>-325613039</v>
      </c>
      <c r="F29" s="57">
        <v>333384039</v>
      </c>
      <c r="G29" s="58">
        <v>0</v>
      </c>
      <c r="H29" s="59">
        <f t="shared" si="1"/>
        <v>-333384039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-989952117</v>
      </c>
      <c r="M29" s="79">
        <v>-1020607117</v>
      </c>
      <c r="N29" s="29">
        <f t="shared" si="4"/>
        <v>32.89179682616912</v>
      </c>
      <c r="O29" s="28">
        <f t="shared" si="5"/>
        <v>32.665266922687941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-989952117</v>
      </c>
      <c r="M30" s="79">
        <v>-1020607117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335106039</v>
      </c>
      <c r="D31" s="58">
        <v>0</v>
      </c>
      <c r="E31" s="59">
        <f t="shared" si="0"/>
        <v>-335106039</v>
      </c>
      <c r="F31" s="57">
        <v>344495039</v>
      </c>
      <c r="G31" s="58">
        <v>0</v>
      </c>
      <c r="H31" s="59">
        <f t="shared" si="1"/>
        <v>-344495039</v>
      </c>
      <c r="I31" s="59">
        <v>0</v>
      </c>
      <c r="J31" s="27">
        <f t="shared" si="2"/>
        <v>-100</v>
      </c>
      <c r="K31" s="28">
        <f t="shared" si="3"/>
        <v>-100</v>
      </c>
      <c r="L31" s="78">
        <v>-989952117</v>
      </c>
      <c r="M31" s="79">
        <v>-1020607117</v>
      </c>
      <c r="N31" s="29">
        <f t="shared" si="4"/>
        <v>33.850732095560538</v>
      </c>
      <c r="O31" s="28">
        <f t="shared" si="5"/>
        <v>33.753932660455867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-989952117</v>
      </c>
      <c r="M32" s="79">
        <v>-1020607117</v>
      </c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989952117</v>
      </c>
      <c r="D33" s="76">
        <v>0</v>
      </c>
      <c r="E33" s="77">
        <f t="shared" si="0"/>
        <v>-989952117</v>
      </c>
      <c r="F33" s="75">
        <v>1020607117</v>
      </c>
      <c r="G33" s="76">
        <v>0</v>
      </c>
      <c r="H33" s="77">
        <f t="shared" si="1"/>
        <v>-1020607117</v>
      </c>
      <c r="I33" s="77">
        <v>0</v>
      </c>
      <c r="J33" s="53">
        <f t="shared" si="2"/>
        <v>-100</v>
      </c>
      <c r="K33" s="54">
        <f t="shared" si="3"/>
        <v>-100</v>
      </c>
      <c r="L33" s="90">
        <v>-989952117</v>
      </c>
      <c r="M33" s="91">
        <v>-1020607117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12888184</v>
      </c>
      <c r="D8" s="58">
        <v>10048774</v>
      </c>
      <c r="E8" s="59">
        <f>$D8       -$C8</f>
        <v>-2839410</v>
      </c>
      <c r="F8" s="57">
        <v>12888184</v>
      </c>
      <c r="G8" s="58">
        <v>10651700</v>
      </c>
      <c r="H8" s="59">
        <f>$G8       -$F8</f>
        <v>-2236484</v>
      </c>
      <c r="I8" s="59">
        <v>11290803</v>
      </c>
      <c r="J8" s="27">
        <f>IF(($C8       =0),0,(($E8       /$C8       )*100))</f>
        <v>-22.031110046225287</v>
      </c>
      <c r="K8" s="28">
        <f>IF(($F8       =0),0,(($H8       /$F8       )*100))</f>
        <v>-17.352980062978617</v>
      </c>
      <c r="L8" s="78">
        <v>-6786803</v>
      </c>
      <c r="M8" s="79">
        <v>-8225552</v>
      </c>
      <c r="N8" s="29">
        <f>IF(($L8       =0),0,(($E8       /$L8       )*100))</f>
        <v>41.837224389745806</v>
      </c>
      <c r="O8" s="28">
        <f>IF(($M8       =0),0,(($H8       /$M8       )*100))</f>
        <v>27.189470080549</v>
      </c>
      <c r="Q8" s="30"/>
    </row>
    <row r="9" spans="1:17" x14ac:dyDescent="0.2">
      <c r="A9" s="1" t="s">
        <v>16</v>
      </c>
      <c r="B9" s="26" t="s">
        <v>19</v>
      </c>
      <c r="C9" s="57">
        <v>33660559</v>
      </c>
      <c r="D9" s="58">
        <v>22915510</v>
      </c>
      <c r="E9" s="59">
        <f>$D9       -$C9</f>
        <v>-10745049</v>
      </c>
      <c r="F9" s="57">
        <v>35970625</v>
      </c>
      <c r="G9" s="58">
        <v>22700441</v>
      </c>
      <c r="H9" s="59">
        <f>$G9       -$F9</f>
        <v>-13270184</v>
      </c>
      <c r="I9" s="59">
        <v>24062469</v>
      </c>
      <c r="J9" s="27">
        <f>IF(($C9       =0),0,(($E9       /$C9       )*100))</f>
        <v>-31.92177824497805</v>
      </c>
      <c r="K9" s="28">
        <f>IF(($F9       =0),0,(($H9       /$F9       )*100))</f>
        <v>-36.891724844925541</v>
      </c>
      <c r="L9" s="78">
        <v>-6786803</v>
      </c>
      <c r="M9" s="79">
        <v>-8225552</v>
      </c>
      <c r="N9" s="29">
        <f>IF(($L9       =0),0,(($E9       /$L9       )*100))</f>
        <v>158.3226889007976</v>
      </c>
      <c r="O9" s="28">
        <f>IF(($M9       =0),0,(($H9       /$M9       )*100))</f>
        <v>161.32879592761677</v>
      </c>
      <c r="Q9" s="30"/>
    </row>
    <row r="10" spans="1:17" x14ac:dyDescent="0.2">
      <c r="A10" s="1" t="s">
        <v>16</v>
      </c>
      <c r="B10" s="26" t="s">
        <v>20</v>
      </c>
      <c r="C10" s="57">
        <v>59172996</v>
      </c>
      <c r="D10" s="58">
        <v>65970652</v>
      </c>
      <c r="E10" s="59">
        <f t="shared" ref="E10:E33" si="0">$D10      -$C10</f>
        <v>6797656</v>
      </c>
      <c r="F10" s="57">
        <v>59364294</v>
      </c>
      <c r="G10" s="58">
        <v>66645410</v>
      </c>
      <c r="H10" s="59">
        <f t="shared" ref="H10:H33" si="1">$G10      -$F10</f>
        <v>7281116</v>
      </c>
      <c r="I10" s="59">
        <v>67973556</v>
      </c>
      <c r="J10" s="27">
        <f t="shared" ref="J10:J33" si="2">IF(($C10      =0),0,(($E10      /$C10      )*100))</f>
        <v>11.487767156491451</v>
      </c>
      <c r="K10" s="28">
        <f t="shared" ref="K10:K33" si="3">IF(($F10      =0),0,(($H10      /$F10      )*100))</f>
        <v>12.26514375796333</v>
      </c>
      <c r="L10" s="78">
        <v>-6786803</v>
      </c>
      <c r="M10" s="79">
        <v>-8225552</v>
      </c>
      <c r="N10" s="29">
        <f t="shared" ref="N10:N33" si="4">IF(($L10      =0),0,(($E10      /$L10      )*100))</f>
        <v>-100.15991329054343</v>
      </c>
      <c r="O10" s="28">
        <f t="shared" ref="O10:O33" si="5">IF(($M10      =0),0,(($H10      /$M10      )*100))</f>
        <v>-88.518266008165767</v>
      </c>
      <c r="Q10" s="30"/>
    </row>
    <row r="11" spans="1:17" ht="16.5" x14ac:dyDescent="0.3">
      <c r="A11" s="4" t="s">
        <v>16</v>
      </c>
      <c r="B11" s="31" t="s">
        <v>21</v>
      </c>
      <c r="C11" s="60">
        <v>105721739</v>
      </c>
      <c r="D11" s="61">
        <v>98934936</v>
      </c>
      <c r="E11" s="62">
        <f t="shared" si="0"/>
        <v>-6786803</v>
      </c>
      <c r="F11" s="60">
        <v>108223103</v>
      </c>
      <c r="G11" s="61">
        <v>99997551</v>
      </c>
      <c r="H11" s="62">
        <f t="shared" si="1"/>
        <v>-8225552</v>
      </c>
      <c r="I11" s="62">
        <v>103326828</v>
      </c>
      <c r="J11" s="32">
        <f t="shared" si="2"/>
        <v>-6.4194961832778787</v>
      </c>
      <c r="K11" s="33">
        <f t="shared" si="3"/>
        <v>-7.6005508731347318</v>
      </c>
      <c r="L11" s="80">
        <v>-6786803</v>
      </c>
      <c r="M11" s="81">
        <v>-8225552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28082739</v>
      </c>
      <c r="D13" s="58">
        <v>29207276</v>
      </c>
      <c r="E13" s="59">
        <f t="shared" si="0"/>
        <v>1124537</v>
      </c>
      <c r="F13" s="57">
        <v>28182749</v>
      </c>
      <c r="G13" s="58">
        <v>30323716</v>
      </c>
      <c r="H13" s="59">
        <f t="shared" si="1"/>
        <v>2140967</v>
      </c>
      <c r="I13" s="59">
        <v>32143143</v>
      </c>
      <c r="J13" s="27">
        <f t="shared" si="2"/>
        <v>4.0043707987315624</v>
      </c>
      <c r="K13" s="28">
        <f t="shared" si="3"/>
        <v>7.5967287648199253</v>
      </c>
      <c r="L13" s="78">
        <v>2206716</v>
      </c>
      <c r="M13" s="79">
        <v>5705304</v>
      </c>
      <c r="N13" s="29">
        <f t="shared" si="4"/>
        <v>50.959751957206997</v>
      </c>
      <c r="O13" s="28">
        <f t="shared" si="5"/>
        <v>37.525905718608513</v>
      </c>
      <c r="Q13" s="30"/>
    </row>
    <row r="14" spans="1:17" x14ac:dyDescent="0.2">
      <c r="A14" s="1" t="s">
        <v>16</v>
      </c>
      <c r="B14" s="26" t="s">
        <v>24</v>
      </c>
      <c r="C14" s="57">
        <v>8904530</v>
      </c>
      <c r="D14" s="58">
        <v>7500000</v>
      </c>
      <c r="E14" s="59">
        <f t="shared" si="0"/>
        <v>-1404530</v>
      </c>
      <c r="F14" s="57">
        <v>8904530</v>
      </c>
      <c r="G14" s="58">
        <v>7950000</v>
      </c>
      <c r="H14" s="59">
        <f t="shared" si="1"/>
        <v>-954530</v>
      </c>
      <c r="I14" s="59">
        <v>8427000</v>
      </c>
      <c r="J14" s="27">
        <f t="shared" si="2"/>
        <v>-15.773207569630291</v>
      </c>
      <c r="K14" s="28">
        <f t="shared" si="3"/>
        <v>-10.719600023808107</v>
      </c>
      <c r="L14" s="78">
        <v>2206716</v>
      </c>
      <c r="M14" s="79">
        <v>5705304</v>
      </c>
      <c r="N14" s="29">
        <f t="shared" si="4"/>
        <v>-63.647972824776723</v>
      </c>
      <c r="O14" s="28">
        <f t="shared" si="5"/>
        <v>-16.730572113247604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2206716</v>
      </c>
      <c r="M15" s="79">
        <v>5705304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18905167</v>
      </c>
      <c r="D16" s="58">
        <v>19832000</v>
      </c>
      <c r="E16" s="59">
        <f t="shared" si="0"/>
        <v>926833</v>
      </c>
      <c r="F16" s="57">
        <v>18905167</v>
      </c>
      <c r="G16" s="58">
        <v>21021920</v>
      </c>
      <c r="H16" s="59">
        <f t="shared" si="1"/>
        <v>2116753</v>
      </c>
      <c r="I16" s="59">
        <v>22283235</v>
      </c>
      <c r="J16" s="27">
        <f t="shared" si="2"/>
        <v>4.902538020425844</v>
      </c>
      <c r="K16" s="28">
        <f t="shared" si="3"/>
        <v>11.196690301651396</v>
      </c>
      <c r="L16" s="78">
        <v>2206716</v>
      </c>
      <c r="M16" s="79">
        <v>5705304</v>
      </c>
      <c r="N16" s="29">
        <f t="shared" si="4"/>
        <v>42.000556483027268</v>
      </c>
      <c r="O16" s="28">
        <f t="shared" si="5"/>
        <v>37.101493627683993</v>
      </c>
      <c r="Q16" s="30"/>
    </row>
    <row r="17" spans="1:17" x14ac:dyDescent="0.2">
      <c r="A17" s="1" t="s">
        <v>16</v>
      </c>
      <c r="B17" s="26" t="s">
        <v>26</v>
      </c>
      <c r="C17" s="57">
        <v>43840784</v>
      </c>
      <c r="D17" s="58">
        <v>45400660</v>
      </c>
      <c r="E17" s="59">
        <f t="shared" si="0"/>
        <v>1559876</v>
      </c>
      <c r="F17" s="57">
        <v>43920587</v>
      </c>
      <c r="G17" s="58">
        <v>46322701</v>
      </c>
      <c r="H17" s="59">
        <f t="shared" si="1"/>
        <v>2402114</v>
      </c>
      <c r="I17" s="59">
        <v>49102073</v>
      </c>
      <c r="J17" s="39">
        <f t="shared" si="2"/>
        <v>3.5580476845487068</v>
      </c>
      <c r="K17" s="28">
        <f t="shared" si="3"/>
        <v>5.4692210739350999</v>
      </c>
      <c r="L17" s="82">
        <v>2206716</v>
      </c>
      <c r="M17" s="79">
        <v>5705304</v>
      </c>
      <c r="N17" s="29">
        <f t="shared" si="4"/>
        <v>70.687664384542458</v>
      </c>
      <c r="O17" s="28">
        <f t="shared" si="5"/>
        <v>42.103172766955097</v>
      </c>
      <c r="Q17" s="30"/>
    </row>
    <row r="18" spans="1:17" ht="16.5" x14ac:dyDescent="0.3">
      <c r="A18" s="1" t="s">
        <v>16</v>
      </c>
      <c r="B18" s="31" t="s">
        <v>27</v>
      </c>
      <c r="C18" s="60">
        <v>99733220</v>
      </c>
      <c r="D18" s="61">
        <v>101939936</v>
      </c>
      <c r="E18" s="62">
        <f t="shared" si="0"/>
        <v>2206716</v>
      </c>
      <c r="F18" s="60">
        <v>99913033</v>
      </c>
      <c r="G18" s="61">
        <v>105618337</v>
      </c>
      <c r="H18" s="62">
        <f t="shared" si="1"/>
        <v>5705304</v>
      </c>
      <c r="I18" s="62">
        <v>111955451</v>
      </c>
      <c r="J18" s="40">
        <f t="shared" si="2"/>
        <v>2.2126188245000011</v>
      </c>
      <c r="K18" s="33">
        <f t="shared" si="3"/>
        <v>5.7102700505548656</v>
      </c>
      <c r="L18" s="83">
        <v>2206716</v>
      </c>
      <c r="M18" s="81">
        <v>5705304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5988519</v>
      </c>
      <c r="D19" s="67">
        <v>-3005000</v>
      </c>
      <c r="E19" s="68">
        <f t="shared" si="0"/>
        <v>-8993519</v>
      </c>
      <c r="F19" s="69">
        <v>8310070</v>
      </c>
      <c r="G19" s="70">
        <v>-5620786</v>
      </c>
      <c r="H19" s="71">
        <f t="shared" si="1"/>
        <v>-13930856</v>
      </c>
      <c r="I19" s="71">
        <v>-8628623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-4887491</v>
      </c>
      <c r="M22" s="79">
        <v>-679503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89889</v>
      </c>
      <c r="D23" s="58">
        <v>445000</v>
      </c>
      <c r="E23" s="59">
        <f t="shared" si="0"/>
        <v>355111</v>
      </c>
      <c r="F23" s="57">
        <v>89899</v>
      </c>
      <c r="G23" s="58">
        <v>0</v>
      </c>
      <c r="H23" s="59">
        <f t="shared" si="1"/>
        <v>-89899</v>
      </c>
      <c r="I23" s="59">
        <v>0</v>
      </c>
      <c r="J23" s="27">
        <f t="shared" si="2"/>
        <v>395.05501229293907</v>
      </c>
      <c r="K23" s="28">
        <f t="shared" si="3"/>
        <v>-100</v>
      </c>
      <c r="L23" s="78">
        <v>-4887491</v>
      </c>
      <c r="M23" s="79">
        <v>-679503</v>
      </c>
      <c r="N23" s="29">
        <f t="shared" si="4"/>
        <v>-7.2657115890341277</v>
      </c>
      <c r="O23" s="28">
        <f t="shared" si="5"/>
        <v>13.230110831004424</v>
      </c>
      <c r="Q23" s="30"/>
    </row>
    <row r="24" spans="1:17" x14ac:dyDescent="0.2">
      <c r="A24" s="4" t="s">
        <v>16</v>
      </c>
      <c r="B24" s="26" t="s">
        <v>32</v>
      </c>
      <c r="C24" s="57">
        <v>18210602</v>
      </c>
      <c r="D24" s="58">
        <v>12968000</v>
      </c>
      <c r="E24" s="59">
        <f t="shared" si="0"/>
        <v>-5242602</v>
      </c>
      <c r="F24" s="57">
        <v>12359604</v>
      </c>
      <c r="G24" s="58">
        <v>11770000</v>
      </c>
      <c r="H24" s="59">
        <f t="shared" si="1"/>
        <v>-589604</v>
      </c>
      <c r="I24" s="59">
        <v>11619000</v>
      </c>
      <c r="J24" s="27">
        <f t="shared" si="2"/>
        <v>-28.788735265314131</v>
      </c>
      <c r="K24" s="28">
        <f t="shared" si="3"/>
        <v>-4.7704117381107034</v>
      </c>
      <c r="L24" s="78">
        <v>-4887491</v>
      </c>
      <c r="M24" s="79">
        <v>-679503</v>
      </c>
      <c r="N24" s="29">
        <f t="shared" si="4"/>
        <v>107.26571158903413</v>
      </c>
      <c r="O24" s="28">
        <f t="shared" si="5"/>
        <v>86.769889168995576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-4887491</v>
      </c>
      <c r="M25" s="79">
        <v>-679503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18300491</v>
      </c>
      <c r="D26" s="61">
        <v>13413000</v>
      </c>
      <c r="E26" s="62">
        <f t="shared" si="0"/>
        <v>-4887491</v>
      </c>
      <c r="F26" s="60">
        <v>12449503</v>
      </c>
      <c r="G26" s="61">
        <v>11770000</v>
      </c>
      <c r="H26" s="62">
        <f t="shared" si="1"/>
        <v>-679503</v>
      </c>
      <c r="I26" s="62">
        <v>11619000</v>
      </c>
      <c r="J26" s="40">
        <f t="shared" si="2"/>
        <v>-26.706884531130886</v>
      </c>
      <c r="K26" s="33">
        <f t="shared" si="3"/>
        <v>-5.458073306219533</v>
      </c>
      <c r="L26" s="83">
        <v>-4887491</v>
      </c>
      <c r="M26" s="81">
        <v>-679503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1</v>
      </c>
      <c r="G28" s="58">
        <v>0</v>
      </c>
      <c r="H28" s="59">
        <f t="shared" si="1"/>
        <v>-1</v>
      </c>
      <c r="I28" s="59">
        <v>0</v>
      </c>
      <c r="J28" s="27">
        <f t="shared" si="2"/>
        <v>0</v>
      </c>
      <c r="K28" s="28">
        <f t="shared" si="3"/>
        <v>-100</v>
      </c>
      <c r="L28" s="78">
        <v>-4887491</v>
      </c>
      <c r="M28" s="79">
        <v>-679502</v>
      </c>
      <c r="N28" s="29">
        <f t="shared" si="4"/>
        <v>0</v>
      </c>
      <c r="O28" s="28">
        <f t="shared" si="5"/>
        <v>1.4716660142280669E-4</v>
      </c>
      <c r="Q28" s="30"/>
    </row>
    <row r="29" spans="1:17" x14ac:dyDescent="0.2">
      <c r="A29" s="4" t="s">
        <v>16</v>
      </c>
      <c r="B29" s="26" t="s">
        <v>36</v>
      </c>
      <c r="C29" s="57">
        <v>2</v>
      </c>
      <c r="D29" s="58">
        <v>4386000</v>
      </c>
      <c r="E29" s="59">
        <f t="shared" si="0"/>
        <v>4385998</v>
      </c>
      <c r="F29" s="57">
        <v>1</v>
      </c>
      <c r="G29" s="58">
        <v>3000000</v>
      </c>
      <c r="H29" s="59">
        <f t="shared" si="1"/>
        <v>2999999</v>
      </c>
      <c r="I29" s="59">
        <v>2500000</v>
      </c>
      <c r="J29" s="27">
        <f t="shared" si="2"/>
        <v>219299900</v>
      </c>
      <c r="K29" s="28">
        <f t="shared" si="3"/>
        <v>299999900</v>
      </c>
      <c r="L29" s="78">
        <v>-4887491</v>
      </c>
      <c r="M29" s="79">
        <v>-679502</v>
      </c>
      <c r="N29" s="29">
        <f t="shared" si="4"/>
        <v>-89.739254762822071</v>
      </c>
      <c r="O29" s="28">
        <f t="shared" si="5"/>
        <v>-441.49965710181868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-4887491</v>
      </c>
      <c r="M30" s="79">
        <v>-679502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1</v>
      </c>
      <c r="G31" s="58">
        <v>0</v>
      </c>
      <c r="H31" s="59">
        <f t="shared" si="1"/>
        <v>-1</v>
      </c>
      <c r="I31" s="59">
        <v>0</v>
      </c>
      <c r="J31" s="27">
        <f t="shared" si="2"/>
        <v>0</v>
      </c>
      <c r="K31" s="28">
        <f t="shared" si="3"/>
        <v>-100</v>
      </c>
      <c r="L31" s="78">
        <v>-4887491</v>
      </c>
      <c r="M31" s="79">
        <v>-679502</v>
      </c>
      <c r="N31" s="29">
        <f t="shared" si="4"/>
        <v>0</v>
      </c>
      <c r="O31" s="28">
        <f t="shared" si="5"/>
        <v>1.4716660142280669E-4</v>
      </c>
      <c r="Q31" s="30"/>
    </row>
    <row r="32" spans="1:17" x14ac:dyDescent="0.2">
      <c r="A32" s="4" t="s">
        <v>16</v>
      </c>
      <c r="B32" s="26" t="s">
        <v>39</v>
      </c>
      <c r="C32" s="57">
        <v>18300489</v>
      </c>
      <c r="D32" s="58">
        <v>9027000</v>
      </c>
      <c r="E32" s="59">
        <f t="shared" si="0"/>
        <v>-9273489</v>
      </c>
      <c r="F32" s="57">
        <v>12449499</v>
      </c>
      <c r="G32" s="58">
        <v>8770000</v>
      </c>
      <c r="H32" s="59">
        <f t="shared" si="1"/>
        <v>-3679499</v>
      </c>
      <c r="I32" s="59">
        <v>9119000</v>
      </c>
      <c r="J32" s="27">
        <f t="shared" si="2"/>
        <v>-50.673449217668441</v>
      </c>
      <c r="K32" s="28">
        <f t="shared" si="3"/>
        <v>-29.555398173050978</v>
      </c>
      <c r="L32" s="78">
        <v>-4887491</v>
      </c>
      <c r="M32" s="79">
        <v>-679502</v>
      </c>
      <c r="N32" s="29">
        <f t="shared" si="4"/>
        <v>189.73925476282207</v>
      </c>
      <c r="O32" s="28">
        <f t="shared" si="5"/>
        <v>541.49936276861581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18300491</v>
      </c>
      <c r="D33" s="76">
        <v>13413000</v>
      </c>
      <c r="E33" s="77">
        <f t="shared" si="0"/>
        <v>-4887491</v>
      </c>
      <c r="F33" s="75">
        <v>12449502</v>
      </c>
      <c r="G33" s="76">
        <v>11770000</v>
      </c>
      <c r="H33" s="77">
        <f t="shared" si="1"/>
        <v>-679502</v>
      </c>
      <c r="I33" s="77">
        <v>11619000</v>
      </c>
      <c r="J33" s="53">
        <f t="shared" si="2"/>
        <v>-26.706884531130886</v>
      </c>
      <c r="K33" s="54">
        <f t="shared" si="3"/>
        <v>-5.4580657121867198</v>
      </c>
      <c r="L33" s="90">
        <v>-4887491</v>
      </c>
      <c r="M33" s="91">
        <v>-679502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4654057</v>
      </c>
      <c r="D8" s="58">
        <v>6534227</v>
      </c>
      <c r="E8" s="59">
        <f>$D8       -$C8</f>
        <v>1880170</v>
      </c>
      <c r="F8" s="57">
        <v>4872798</v>
      </c>
      <c r="G8" s="58">
        <v>6834799</v>
      </c>
      <c r="H8" s="59">
        <f>$G8       -$F8</f>
        <v>1962001</v>
      </c>
      <c r="I8" s="59">
        <v>7149202</v>
      </c>
      <c r="J8" s="27">
        <f>IF(($C8       =0),0,(($E8       /$C8       )*100))</f>
        <v>40.398516820915603</v>
      </c>
      <c r="K8" s="28">
        <f>IF(($F8       =0),0,(($H8       /$F8       )*100))</f>
        <v>40.264361461320583</v>
      </c>
      <c r="L8" s="78">
        <v>29415191</v>
      </c>
      <c r="M8" s="79">
        <v>26933672</v>
      </c>
      <c r="N8" s="29">
        <f>IF(($L8       =0),0,(($E8       /$L8       )*100))</f>
        <v>6.3918333897610937</v>
      </c>
      <c r="O8" s="28">
        <f>IF(($M8       =0),0,(($H8       /$M8       )*100))</f>
        <v>7.2845655802149816</v>
      </c>
      <c r="Q8" s="30"/>
    </row>
    <row r="9" spans="1:17" x14ac:dyDescent="0.2">
      <c r="A9" s="1" t="s">
        <v>16</v>
      </c>
      <c r="B9" s="26" t="s">
        <v>19</v>
      </c>
      <c r="C9" s="57">
        <v>18446114</v>
      </c>
      <c r="D9" s="58">
        <v>33981204</v>
      </c>
      <c r="E9" s="59">
        <f>$D9       -$C9</f>
        <v>15535090</v>
      </c>
      <c r="F9" s="57">
        <v>19313080</v>
      </c>
      <c r="G9" s="58">
        <v>35061663</v>
      </c>
      <c r="H9" s="59">
        <f>$G9       -$F9</f>
        <v>15748583</v>
      </c>
      <c r="I9" s="59">
        <v>36838740</v>
      </c>
      <c r="J9" s="27">
        <f>IF(($C9       =0),0,(($E9       /$C9       )*100))</f>
        <v>84.218768245712894</v>
      </c>
      <c r="K9" s="28">
        <f>IF(($F9       =0),0,(($H9       /$F9       )*100))</f>
        <v>81.543611894115287</v>
      </c>
      <c r="L9" s="78">
        <v>29415191</v>
      </c>
      <c r="M9" s="79">
        <v>26933672</v>
      </c>
      <c r="N9" s="29">
        <f>IF(($L9       =0),0,(($E9       /$L9       )*100))</f>
        <v>52.813153584486329</v>
      </c>
      <c r="O9" s="28">
        <f>IF(($M9       =0),0,(($H9       /$M9       )*100))</f>
        <v>58.471726395123547</v>
      </c>
      <c r="Q9" s="30"/>
    </row>
    <row r="10" spans="1:17" x14ac:dyDescent="0.2">
      <c r="A10" s="1" t="s">
        <v>16</v>
      </c>
      <c r="B10" s="26" t="s">
        <v>20</v>
      </c>
      <c r="C10" s="57">
        <v>39916808</v>
      </c>
      <c r="D10" s="58">
        <v>51916739</v>
      </c>
      <c r="E10" s="59">
        <f t="shared" ref="E10:E33" si="0">$D10      -$C10</f>
        <v>11999931</v>
      </c>
      <c r="F10" s="57">
        <v>40192448</v>
      </c>
      <c r="G10" s="58">
        <v>49415536</v>
      </c>
      <c r="H10" s="59">
        <f t="shared" ref="H10:H33" si="1">$G10      -$F10</f>
        <v>9223088</v>
      </c>
      <c r="I10" s="59">
        <v>49498061</v>
      </c>
      <c r="J10" s="27">
        <f t="shared" ref="J10:J33" si="2">IF(($C10      =0),0,(($E10      /$C10      )*100))</f>
        <v>30.062351177979963</v>
      </c>
      <c r="K10" s="28">
        <f t="shared" ref="K10:K33" si="3">IF(($F10      =0),0,(($H10      /$F10      )*100))</f>
        <v>22.947315873867648</v>
      </c>
      <c r="L10" s="78">
        <v>29415191</v>
      </c>
      <c r="M10" s="79">
        <v>26933672</v>
      </c>
      <c r="N10" s="29">
        <f t="shared" ref="N10:N33" si="4">IF(($L10      =0),0,(($E10      /$L10      )*100))</f>
        <v>40.795013025752581</v>
      </c>
      <c r="O10" s="28">
        <f t="shared" ref="O10:O33" si="5">IF(($M10      =0),0,(($H10      /$M10      )*100))</f>
        <v>34.243708024661473</v>
      </c>
      <c r="Q10" s="30"/>
    </row>
    <row r="11" spans="1:17" ht="16.5" x14ac:dyDescent="0.3">
      <c r="A11" s="4" t="s">
        <v>16</v>
      </c>
      <c r="B11" s="31" t="s">
        <v>21</v>
      </c>
      <c r="C11" s="60">
        <v>63016979</v>
      </c>
      <c r="D11" s="61">
        <v>92432170</v>
      </c>
      <c r="E11" s="62">
        <f t="shared" si="0"/>
        <v>29415191</v>
      </c>
      <c r="F11" s="60">
        <v>64378326</v>
      </c>
      <c r="G11" s="61">
        <v>91311998</v>
      </c>
      <c r="H11" s="62">
        <f t="shared" si="1"/>
        <v>26933672</v>
      </c>
      <c r="I11" s="62">
        <v>93486003</v>
      </c>
      <c r="J11" s="32">
        <f t="shared" si="2"/>
        <v>46.678199219927698</v>
      </c>
      <c r="K11" s="33">
        <f t="shared" si="3"/>
        <v>41.836552258286432</v>
      </c>
      <c r="L11" s="80">
        <v>29415191</v>
      </c>
      <c r="M11" s="81">
        <v>26933672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33123622</v>
      </c>
      <c r="D13" s="58">
        <v>32158914</v>
      </c>
      <c r="E13" s="59">
        <f t="shared" si="0"/>
        <v>-964708</v>
      </c>
      <c r="F13" s="57">
        <v>34680431</v>
      </c>
      <c r="G13" s="58">
        <v>33536505</v>
      </c>
      <c r="H13" s="59">
        <f t="shared" si="1"/>
        <v>-1143926</v>
      </c>
      <c r="I13" s="59">
        <v>34967003</v>
      </c>
      <c r="J13" s="27">
        <f t="shared" si="2"/>
        <v>-2.9124471955391833</v>
      </c>
      <c r="K13" s="28">
        <f t="shared" si="3"/>
        <v>-3.2984768845577497</v>
      </c>
      <c r="L13" s="78">
        <v>5490660</v>
      </c>
      <c r="M13" s="79">
        <v>7460975</v>
      </c>
      <c r="N13" s="29">
        <f t="shared" si="4"/>
        <v>-17.569982479337639</v>
      </c>
      <c r="O13" s="28">
        <f t="shared" si="5"/>
        <v>-15.332124822828117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10858000</v>
      </c>
      <c r="E14" s="59">
        <f t="shared" si="0"/>
        <v>10858000</v>
      </c>
      <c r="F14" s="57">
        <v>0</v>
      </c>
      <c r="G14" s="58">
        <v>9446400</v>
      </c>
      <c r="H14" s="59">
        <f t="shared" si="1"/>
        <v>9446400</v>
      </c>
      <c r="I14" s="59">
        <v>9445800</v>
      </c>
      <c r="J14" s="27">
        <f t="shared" si="2"/>
        <v>0</v>
      </c>
      <c r="K14" s="28">
        <f t="shared" si="3"/>
        <v>0</v>
      </c>
      <c r="L14" s="78">
        <v>5490660</v>
      </c>
      <c r="M14" s="79">
        <v>7460975</v>
      </c>
      <c r="N14" s="29">
        <f t="shared" si="4"/>
        <v>197.75400407237015</v>
      </c>
      <c r="O14" s="28">
        <f t="shared" si="5"/>
        <v>126.61079818656408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5490660</v>
      </c>
      <c r="M15" s="79">
        <v>7460975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11045970</v>
      </c>
      <c r="D16" s="58">
        <v>11045970</v>
      </c>
      <c r="E16" s="59">
        <f t="shared" si="0"/>
        <v>0</v>
      </c>
      <c r="F16" s="57">
        <v>11565131</v>
      </c>
      <c r="G16" s="58">
        <v>11554084</v>
      </c>
      <c r="H16" s="59">
        <f t="shared" si="1"/>
        <v>-11047</v>
      </c>
      <c r="I16" s="59">
        <v>12085572</v>
      </c>
      <c r="J16" s="27">
        <f t="shared" si="2"/>
        <v>0</v>
      </c>
      <c r="K16" s="28">
        <f t="shared" si="3"/>
        <v>-9.5519886458700728E-2</v>
      </c>
      <c r="L16" s="78">
        <v>5490660</v>
      </c>
      <c r="M16" s="79">
        <v>7460975</v>
      </c>
      <c r="N16" s="29">
        <f t="shared" si="4"/>
        <v>0</v>
      </c>
      <c r="O16" s="28">
        <f t="shared" si="5"/>
        <v>-0.14806375842299432</v>
      </c>
      <c r="Q16" s="30"/>
    </row>
    <row r="17" spans="1:17" x14ac:dyDescent="0.2">
      <c r="A17" s="1" t="s">
        <v>16</v>
      </c>
      <c r="B17" s="26" t="s">
        <v>26</v>
      </c>
      <c r="C17" s="57">
        <v>43750603</v>
      </c>
      <c r="D17" s="58">
        <v>39347971</v>
      </c>
      <c r="E17" s="59">
        <f t="shared" si="0"/>
        <v>-4402632</v>
      </c>
      <c r="F17" s="57">
        <v>45806875</v>
      </c>
      <c r="G17" s="58">
        <v>44976423</v>
      </c>
      <c r="H17" s="59">
        <f t="shared" si="1"/>
        <v>-830452</v>
      </c>
      <c r="I17" s="59">
        <v>46865584</v>
      </c>
      <c r="J17" s="39">
        <f t="shared" si="2"/>
        <v>-10.063020159973567</v>
      </c>
      <c r="K17" s="28">
        <f t="shared" si="3"/>
        <v>-1.8129418346045219</v>
      </c>
      <c r="L17" s="82">
        <v>5490660</v>
      </c>
      <c r="M17" s="79">
        <v>7460975</v>
      </c>
      <c r="N17" s="29">
        <f t="shared" si="4"/>
        <v>-80.184021593032526</v>
      </c>
      <c r="O17" s="28">
        <f t="shared" si="5"/>
        <v>-11.130609605312978</v>
      </c>
      <c r="Q17" s="30"/>
    </row>
    <row r="18" spans="1:17" ht="16.5" x14ac:dyDescent="0.3">
      <c r="A18" s="1" t="s">
        <v>16</v>
      </c>
      <c r="B18" s="31" t="s">
        <v>27</v>
      </c>
      <c r="C18" s="60">
        <v>87920195</v>
      </c>
      <c r="D18" s="61">
        <v>93410855</v>
      </c>
      <c r="E18" s="62">
        <f t="shared" si="0"/>
        <v>5490660</v>
      </c>
      <c r="F18" s="60">
        <v>92052437</v>
      </c>
      <c r="G18" s="61">
        <v>99513412</v>
      </c>
      <c r="H18" s="62">
        <f t="shared" si="1"/>
        <v>7460975</v>
      </c>
      <c r="I18" s="62">
        <v>103363959</v>
      </c>
      <c r="J18" s="40">
        <f t="shared" si="2"/>
        <v>6.2450498432129278</v>
      </c>
      <c r="K18" s="33">
        <f t="shared" si="3"/>
        <v>8.1051357716906516</v>
      </c>
      <c r="L18" s="83">
        <v>5490660</v>
      </c>
      <c r="M18" s="81">
        <v>7460975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-24903216</v>
      </c>
      <c r="D19" s="67">
        <v>-978685</v>
      </c>
      <c r="E19" s="68">
        <f t="shared" si="0"/>
        <v>23924531</v>
      </c>
      <c r="F19" s="69">
        <v>-27674111</v>
      </c>
      <c r="G19" s="70">
        <v>-8201414</v>
      </c>
      <c r="H19" s="71">
        <f t="shared" si="1"/>
        <v>19472697</v>
      </c>
      <c r="I19" s="71">
        <v>-9877956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9547000</v>
      </c>
      <c r="M22" s="79">
        <v>591000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9547000</v>
      </c>
      <c r="M23" s="79">
        <v>591000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12324000</v>
      </c>
      <c r="D24" s="58">
        <v>21871000</v>
      </c>
      <c r="E24" s="59">
        <f t="shared" si="0"/>
        <v>9547000</v>
      </c>
      <c r="F24" s="57">
        <v>10495000</v>
      </c>
      <c r="G24" s="58">
        <v>11086000</v>
      </c>
      <c r="H24" s="59">
        <f t="shared" si="1"/>
        <v>591000</v>
      </c>
      <c r="I24" s="59">
        <v>13372000</v>
      </c>
      <c r="J24" s="27">
        <f t="shared" si="2"/>
        <v>77.466731580655633</v>
      </c>
      <c r="K24" s="28">
        <f t="shared" si="3"/>
        <v>5.6312529776083853</v>
      </c>
      <c r="L24" s="78">
        <v>9547000</v>
      </c>
      <c r="M24" s="79">
        <v>591000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9547000</v>
      </c>
      <c r="M25" s="79">
        <v>591000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12324000</v>
      </c>
      <c r="D26" s="61">
        <v>21871000</v>
      </c>
      <c r="E26" s="62">
        <f t="shared" si="0"/>
        <v>9547000</v>
      </c>
      <c r="F26" s="60">
        <v>10495000</v>
      </c>
      <c r="G26" s="61">
        <v>11086000</v>
      </c>
      <c r="H26" s="62">
        <f t="shared" si="1"/>
        <v>591000</v>
      </c>
      <c r="I26" s="62">
        <v>13372000</v>
      </c>
      <c r="J26" s="40">
        <f t="shared" si="2"/>
        <v>77.466731580655633</v>
      </c>
      <c r="K26" s="33">
        <f t="shared" si="3"/>
        <v>5.6312529776083853</v>
      </c>
      <c r="L26" s="83">
        <v>9547000</v>
      </c>
      <c r="M26" s="81">
        <v>591000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21871000</v>
      </c>
      <c r="E28" s="59">
        <f t="shared" si="0"/>
        <v>21871000</v>
      </c>
      <c r="F28" s="57">
        <v>0</v>
      </c>
      <c r="G28" s="58">
        <v>11086000</v>
      </c>
      <c r="H28" s="59">
        <f t="shared" si="1"/>
        <v>11086000</v>
      </c>
      <c r="I28" s="59">
        <v>13372000</v>
      </c>
      <c r="J28" s="27">
        <f t="shared" si="2"/>
        <v>0</v>
      </c>
      <c r="K28" s="28">
        <f t="shared" si="3"/>
        <v>0</v>
      </c>
      <c r="L28" s="78">
        <v>9547000</v>
      </c>
      <c r="M28" s="79">
        <v>591000</v>
      </c>
      <c r="N28" s="29">
        <f t="shared" si="4"/>
        <v>229.08767151984915</v>
      </c>
      <c r="O28" s="28">
        <f t="shared" si="5"/>
        <v>1875.8037225042301</v>
      </c>
      <c r="Q28" s="30"/>
    </row>
    <row r="29" spans="1:17" x14ac:dyDescent="0.2">
      <c r="A29" s="4" t="s">
        <v>16</v>
      </c>
      <c r="B29" s="26" t="s">
        <v>36</v>
      </c>
      <c r="C29" s="57">
        <v>4180000</v>
      </c>
      <c r="D29" s="58">
        <v>0</v>
      </c>
      <c r="E29" s="59">
        <f t="shared" si="0"/>
        <v>-4180000</v>
      </c>
      <c r="F29" s="57">
        <v>2200000</v>
      </c>
      <c r="G29" s="58">
        <v>0</v>
      </c>
      <c r="H29" s="59">
        <f t="shared" si="1"/>
        <v>-2200000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9547000</v>
      </c>
      <c r="M29" s="79">
        <v>591000</v>
      </c>
      <c r="N29" s="29">
        <f t="shared" si="4"/>
        <v>-43.783387451555463</v>
      </c>
      <c r="O29" s="28">
        <f t="shared" si="5"/>
        <v>-372.2504230118443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9547000</v>
      </c>
      <c r="M30" s="79">
        <v>591000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8144000</v>
      </c>
      <c r="D31" s="58">
        <v>0</v>
      </c>
      <c r="E31" s="59">
        <f t="shared" si="0"/>
        <v>-8144000</v>
      </c>
      <c r="F31" s="57">
        <v>8295000</v>
      </c>
      <c r="G31" s="58">
        <v>0</v>
      </c>
      <c r="H31" s="59">
        <f t="shared" si="1"/>
        <v>-8295000</v>
      </c>
      <c r="I31" s="59">
        <v>0</v>
      </c>
      <c r="J31" s="27">
        <f t="shared" si="2"/>
        <v>-100</v>
      </c>
      <c r="K31" s="28">
        <f t="shared" si="3"/>
        <v>-100</v>
      </c>
      <c r="L31" s="78">
        <v>9547000</v>
      </c>
      <c r="M31" s="79">
        <v>591000</v>
      </c>
      <c r="N31" s="29">
        <f t="shared" si="4"/>
        <v>-85.304284068293697</v>
      </c>
      <c r="O31" s="28">
        <f t="shared" si="5"/>
        <v>-1403.5532994923858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9547000</v>
      </c>
      <c r="M32" s="79">
        <v>591000</v>
      </c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12324000</v>
      </c>
      <c r="D33" s="76">
        <v>21871000</v>
      </c>
      <c r="E33" s="77">
        <f t="shared" si="0"/>
        <v>9547000</v>
      </c>
      <c r="F33" s="75">
        <v>10495000</v>
      </c>
      <c r="G33" s="76">
        <v>11086000</v>
      </c>
      <c r="H33" s="77">
        <f t="shared" si="1"/>
        <v>591000</v>
      </c>
      <c r="I33" s="77">
        <v>13372000</v>
      </c>
      <c r="J33" s="53">
        <f t="shared" si="2"/>
        <v>77.466731580655633</v>
      </c>
      <c r="K33" s="54">
        <f t="shared" si="3"/>
        <v>5.6312529776083853</v>
      </c>
      <c r="L33" s="90">
        <v>9547000</v>
      </c>
      <c r="M33" s="91">
        <v>591000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12944230</v>
      </c>
      <c r="D8" s="58">
        <v>16033044</v>
      </c>
      <c r="E8" s="59">
        <f>$D8       -$C8</f>
        <v>3088814</v>
      </c>
      <c r="F8" s="57">
        <v>12944240</v>
      </c>
      <c r="G8" s="58">
        <v>16770578</v>
      </c>
      <c r="H8" s="59">
        <f>$G8       -$F8</f>
        <v>3826338</v>
      </c>
      <c r="I8" s="59">
        <v>17542025</v>
      </c>
      <c r="J8" s="27">
        <f>IF(($C8       =0),0,(($E8       /$C8       )*100))</f>
        <v>23.862477721733928</v>
      </c>
      <c r="K8" s="28">
        <f>IF(($F8       =0),0,(($H8       /$F8       )*100))</f>
        <v>29.56015957676928</v>
      </c>
      <c r="L8" s="78">
        <v>13898697</v>
      </c>
      <c r="M8" s="79">
        <v>14465949</v>
      </c>
      <c r="N8" s="29">
        <f>IF(($L8       =0),0,(($E8       /$L8       )*100))</f>
        <v>22.223766731514473</v>
      </c>
      <c r="O8" s="28">
        <f>IF(($M8       =0),0,(($H8       /$M8       )*100))</f>
        <v>26.450653185629232</v>
      </c>
      <c r="Q8" s="30"/>
    </row>
    <row r="9" spans="1:17" x14ac:dyDescent="0.2">
      <c r="A9" s="1" t="s">
        <v>16</v>
      </c>
      <c r="B9" s="26" t="s">
        <v>19</v>
      </c>
      <c r="C9" s="57">
        <v>34934241</v>
      </c>
      <c r="D9" s="58">
        <v>36318036</v>
      </c>
      <c r="E9" s="59">
        <f>$D9       -$C9</f>
        <v>1383795</v>
      </c>
      <c r="F9" s="57">
        <v>34934282</v>
      </c>
      <c r="G9" s="58">
        <v>36306757</v>
      </c>
      <c r="H9" s="59">
        <f>$G9       -$F9</f>
        <v>1372475</v>
      </c>
      <c r="I9" s="59">
        <v>38189744</v>
      </c>
      <c r="J9" s="27">
        <f>IF(($C9       =0),0,(($E9       /$C9       )*100))</f>
        <v>3.9611423073425294</v>
      </c>
      <c r="K9" s="28">
        <f>IF(($F9       =0),0,(($H9       /$F9       )*100))</f>
        <v>3.9287339582362106</v>
      </c>
      <c r="L9" s="78">
        <v>13898697</v>
      </c>
      <c r="M9" s="79">
        <v>14465949</v>
      </c>
      <c r="N9" s="29">
        <f>IF(($L9       =0),0,(($E9       /$L9       )*100))</f>
        <v>9.9562930251663158</v>
      </c>
      <c r="O9" s="28">
        <f>IF(($M9       =0),0,(($H9       /$M9       )*100))</f>
        <v>9.4876250427815005</v>
      </c>
      <c r="Q9" s="30"/>
    </row>
    <row r="10" spans="1:17" x14ac:dyDescent="0.2">
      <c r="A10" s="1" t="s">
        <v>16</v>
      </c>
      <c r="B10" s="26" t="s">
        <v>20</v>
      </c>
      <c r="C10" s="57">
        <v>56557292</v>
      </c>
      <c r="D10" s="58">
        <v>65983380</v>
      </c>
      <c r="E10" s="59">
        <f t="shared" ref="E10:E33" si="0">$D10      -$C10</f>
        <v>9426088</v>
      </c>
      <c r="F10" s="57">
        <v>56830628</v>
      </c>
      <c r="G10" s="58">
        <v>66097764</v>
      </c>
      <c r="H10" s="59">
        <f t="shared" ref="H10:H33" si="1">$G10      -$F10</f>
        <v>9267136</v>
      </c>
      <c r="I10" s="59">
        <v>67389863</v>
      </c>
      <c r="J10" s="27">
        <f t="shared" ref="J10:J33" si="2">IF(($C10      =0),0,(($E10      /$C10      )*100))</f>
        <v>16.666441526231491</v>
      </c>
      <c r="K10" s="28">
        <f t="shared" ref="K10:K33" si="3">IF(($F10      =0),0,(($H10      /$F10      )*100))</f>
        <v>16.30658735638114</v>
      </c>
      <c r="L10" s="78">
        <v>13898697</v>
      </c>
      <c r="M10" s="79">
        <v>14465949</v>
      </c>
      <c r="N10" s="29">
        <f t="shared" ref="N10:N33" si="4">IF(($L10      =0),0,(($E10      /$L10      )*100))</f>
        <v>67.819940243319209</v>
      </c>
      <c r="O10" s="28">
        <f t="shared" ref="O10:O33" si="5">IF(($M10      =0),0,(($H10      /$M10      )*100))</f>
        <v>64.061721771589262</v>
      </c>
      <c r="Q10" s="30"/>
    </row>
    <row r="11" spans="1:17" ht="16.5" x14ac:dyDescent="0.3">
      <c r="A11" s="4" t="s">
        <v>16</v>
      </c>
      <c r="B11" s="31" t="s">
        <v>21</v>
      </c>
      <c r="C11" s="60">
        <v>104435763</v>
      </c>
      <c r="D11" s="61">
        <v>118334460</v>
      </c>
      <c r="E11" s="62">
        <f t="shared" si="0"/>
        <v>13898697</v>
      </c>
      <c r="F11" s="60">
        <v>104709150</v>
      </c>
      <c r="G11" s="61">
        <v>119175099</v>
      </c>
      <c r="H11" s="62">
        <f t="shared" si="1"/>
        <v>14465949</v>
      </c>
      <c r="I11" s="62">
        <v>123121632</v>
      </c>
      <c r="J11" s="32">
        <f t="shared" si="2"/>
        <v>13.308369279592473</v>
      </c>
      <c r="K11" s="33">
        <f t="shared" si="3"/>
        <v>13.815362840783255</v>
      </c>
      <c r="L11" s="80">
        <v>13898697</v>
      </c>
      <c r="M11" s="81">
        <v>14465949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35876751</v>
      </c>
      <c r="D13" s="58">
        <v>40200300</v>
      </c>
      <c r="E13" s="59">
        <f t="shared" si="0"/>
        <v>4323549</v>
      </c>
      <c r="F13" s="57">
        <v>35876916</v>
      </c>
      <c r="G13" s="58">
        <v>42430982</v>
      </c>
      <c r="H13" s="59">
        <f t="shared" si="1"/>
        <v>6554066</v>
      </c>
      <c r="I13" s="59">
        <v>44748040</v>
      </c>
      <c r="J13" s="27">
        <f t="shared" si="2"/>
        <v>12.051116334363723</v>
      </c>
      <c r="K13" s="28">
        <f t="shared" si="3"/>
        <v>18.268197857363212</v>
      </c>
      <c r="L13" s="78">
        <v>15770964</v>
      </c>
      <c r="M13" s="79">
        <v>19587835</v>
      </c>
      <c r="N13" s="29">
        <f t="shared" si="4"/>
        <v>27.414614604408456</v>
      </c>
      <c r="O13" s="28">
        <f t="shared" si="5"/>
        <v>33.459879563004286</v>
      </c>
      <c r="Q13" s="30"/>
    </row>
    <row r="14" spans="1:17" x14ac:dyDescent="0.2">
      <c r="A14" s="1" t="s">
        <v>16</v>
      </c>
      <c r="B14" s="26" t="s">
        <v>24</v>
      </c>
      <c r="C14" s="57">
        <v>599325</v>
      </c>
      <c r="D14" s="58">
        <v>0</v>
      </c>
      <c r="E14" s="59">
        <f t="shared" si="0"/>
        <v>-599325</v>
      </c>
      <c r="F14" s="57">
        <v>599336</v>
      </c>
      <c r="G14" s="58">
        <v>0</v>
      </c>
      <c r="H14" s="59">
        <f t="shared" si="1"/>
        <v>-599336</v>
      </c>
      <c r="I14" s="59">
        <v>12</v>
      </c>
      <c r="J14" s="27">
        <f t="shared" si="2"/>
        <v>-100</v>
      </c>
      <c r="K14" s="28">
        <f t="shared" si="3"/>
        <v>-100</v>
      </c>
      <c r="L14" s="78">
        <v>15770964</v>
      </c>
      <c r="M14" s="79">
        <v>19587835</v>
      </c>
      <c r="N14" s="29">
        <f t="shared" si="4"/>
        <v>-3.800179874863705</v>
      </c>
      <c r="O14" s="28">
        <f t="shared" si="5"/>
        <v>-3.0597358003066697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15770964</v>
      </c>
      <c r="M15" s="79">
        <v>19587835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13139078</v>
      </c>
      <c r="D16" s="58">
        <v>16346196</v>
      </c>
      <c r="E16" s="59">
        <f t="shared" si="0"/>
        <v>3207118</v>
      </c>
      <c r="F16" s="57">
        <v>13139079</v>
      </c>
      <c r="G16" s="58">
        <v>17098126</v>
      </c>
      <c r="H16" s="59">
        <f t="shared" si="1"/>
        <v>3959047</v>
      </c>
      <c r="I16" s="59">
        <v>17884640</v>
      </c>
      <c r="J16" s="27">
        <f t="shared" si="2"/>
        <v>24.409003432356517</v>
      </c>
      <c r="K16" s="28">
        <f t="shared" si="3"/>
        <v>30.13184561870737</v>
      </c>
      <c r="L16" s="78">
        <v>15770964</v>
      </c>
      <c r="M16" s="79">
        <v>19587835</v>
      </c>
      <c r="N16" s="29">
        <f t="shared" si="4"/>
        <v>20.335586334481519</v>
      </c>
      <c r="O16" s="28">
        <f t="shared" si="5"/>
        <v>20.21176408725109</v>
      </c>
      <c r="Q16" s="30"/>
    </row>
    <row r="17" spans="1:17" x14ac:dyDescent="0.2">
      <c r="A17" s="1" t="s">
        <v>16</v>
      </c>
      <c r="B17" s="26" t="s">
        <v>26</v>
      </c>
      <c r="C17" s="57">
        <v>52429319</v>
      </c>
      <c r="D17" s="58">
        <v>61268941</v>
      </c>
      <c r="E17" s="59">
        <f t="shared" si="0"/>
        <v>8839622</v>
      </c>
      <c r="F17" s="57">
        <v>52429548</v>
      </c>
      <c r="G17" s="58">
        <v>62103606</v>
      </c>
      <c r="H17" s="59">
        <f t="shared" si="1"/>
        <v>9674058</v>
      </c>
      <c r="I17" s="59">
        <v>64232125</v>
      </c>
      <c r="J17" s="39">
        <f t="shared" si="2"/>
        <v>16.860074036056048</v>
      </c>
      <c r="K17" s="28">
        <f t="shared" si="3"/>
        <v>18.451538052550063</v>
      </c>
      <c r="L17" s="82">
        <v>15770964</v>
      </c>
      <c r="M17" s="79">
        <v>19587835</v>
      </c>
      <c r="N17" s="29">
        <f t="shared" si="4"/>
        <v>56.049978935973733</v>
      </c>
      <c r="O17" s="28">
        <f t="shared" si="5"/>
        <v>49.388092150051293</v>
      </c>
      <c r="Q17" s="30"/>
    </row>
    <row r="18" spans="1:17" ht="16.5" x14ac:dyDescent="0.3">
      <c r="A18" s="1" t="s">
        <v>16</v>
      </c>
      <c r="B18" s="31" t="s">
        <v>27</v>
      </c>
      <c r="C18" s="60">
        <v>102044473</v>
      </c>
      <c r="D18" s="61">
        <v>117815437</v>
      </c>
      <c r="E18" s="62">
        <f t="shared" si="0"/>
        <v>15770964</v>
      </c>
      <c r="F18" s="60">
        <v>102044879</v>
      </c>
      <c r="G18" s="61">
        <v>121632714</v>
      </c>
      <c r="H18" s="62">
        <f t="shared" si="1"/>
        <v>19587835</v>
      </c>
      <c r="I18" s="62">
        <v>126864817</v>
      </c>
      <c r="J18" s="40">
        <f t="shared" si="2"/>
        <v>15.454990884219669</v>
      </c>
      <c r="K18" s="33">
        <f t="shared" si="3"/>
        <v>19.195314053927195</v>
      </c>
      <c r="L18" s="83">
        <v>15770964</v>
      </c>
      <c r="M18" s="81">
        <v>19587835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2391290</v>
      </c>
      <c r="D19" s="67">
        <v>519023</v>
      </c>
      <c r="E19" s="68">
        <f t="shared" si="0"/>
        <v>-1872267</v>
      </c>
      <c r="F19" s="69">
        <v>2664271</v>
      </c>
      <c r="G19" s="70">
        <v>-2457615</v>
      </c>
      <c r="H19" s="71">
        <f t="shared" si="1"/>
        <v>-5121886</v>
      </c>
      <c r="I19" s="71">
        <v>-3743185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2363212</v>
      </c>
      <c r="M22" s="79">
        <v>1145998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2</v>
      </c>
      <c r="G23" s="58">
        <v>0</v>
      </c>
      <c r="H23" s="59">
        <f t="shared" si="1"/>
        <v>-2</v>
      </c>
      <c r="I23" s="59">
        <v>2</v>
      </c>
      <c r="J23" s="27">
        <f t="shared" si="2"/>
        <v>0</v>
      </c>
      <c r="K23" s="28">
        <f t="shared" si="3"/>
        <v>-100</v>
      </c>
      <c r="L23" s="78">
        <v>2363212</v>
      </c>
      <c r="M23" s="79">
        <v>1145998</v>
      </c>
      <c r="N23" s="29">
        <f t="shared" si="4"/>
        <v>0</v>
      </c>
      <c r="O23" s="28">
        <f t="shared" si="5"/>
        <v>-1.7452037438110712E-4</v>
      </c>
      <c r="Q23" s="30"/>
    </row>
    <row r="24" spans="1:17" x14ac:dyDescent="0.2">
      <c r="A24" s="4" t="s">
        <v>16</v>
      </c>
      <c r="B24" s="26" t="s">
        <v>32</v>
      </c>
      <c r="C24" s="57">
        <v>21401000</v>
      </c>
      <c r="D24" s="58">
        <v>23764212</v>
      </c>
      <c r="E24" s="59">
        <f t="shared" si="0"/>
        <v>2363212</v>
      </c>
      <c r="F24" s="57">
        <v>21401004</v>
      </c>
      <c r="G24" s="58">
        <v>22547004</v>
      </c>
      <c r="H24" s="59">
        <f t="shared" si="1"/>
        <v>1146000</v>
      </c>
      <c r="I24" s="59">
        <v>23055008</v>
      </c>
      <c r="J24" s="27">
        <f t="shared" si="2"/>
        <v>11.042530722863418</v>
      </c>
      <c r="K24" s="28">
        <f t="shared" si="3"/>
        <v>5.3548889575461045</v>
      </c>
      <c r="L24" s="78">
        <v>2363212</v>
      </c>
      <c r="M24" s="79">
        <v>1145998</v>
      </c>
      <c r="N24" s="29">
        <f t="shared" si="4"/>
        <v>100</v>
      </c>
      <c r="O24" s="28">
        <f t="shared" si="5"/>
        <v>100.00017452037437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2363212</v>
      </c>
      <c r="M25" s="79">
        <v>1145998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21401000</v>
      </c>
      <c r="D26" s="61">
        <v>23764212</v>
      </c>
      <c r="E26" s="62">
        <f t="shared" si="0"/>
        <v>2363212</v>
      </c>
      <c r="F26" s="60">
        <v>21401006</v>
      </c>
      <c r="G26" s="61">
        <v>22547004</v>
      </c>
      <c r="H26" s="62">
        <f t="shared" si="1"/>
        <v>1145998</v>
      </c>
      <c r="I26" s="62">
        <v>23055010</v>
      </c>
      <c r="J26" s="40">
        <f t="shared" si="2"/>
        <v>11.042530722863418</v>
      </c>
      <c r="K26" s="33">
        <f t="shared" si="3"/>
        <v>5.3548791117576435</v>
      </c>
      <c r="L26" s="83">
        <v>2363212</v>
      </c>
      <c r="M26" s="81">
        <v>1145998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11540000</v>
      </c>
      <c r="D28" s="58">
        <v>12059004</v>
      </c>
      <c r="E28" s="59">
        <f t="shared" si="0"/>
        <v>519004</v>
      </c>
      <c r="F28" s="57">
        <v>11540001</v>
      </c>
      <c r="G28" s="58">
        <v>12059004</v>
      </c>
      <c r="H28" s="59">
        <f t="shared" si="1"/>
        <v>519003</v>
      </c>
      <c r="I28" s="59">
        <v>12059005</v>
      </c>
      <c r="J28" s="27">
        <f t="shared" si="2"/>
        <v>4.4974350086655113</v>
      </c>
      <c r="K28" s="28">
        <f t="shared" si="3"/>
        <v>4.4974259534292935</v>
      </c>
      <c r="L28" s="78">
        <v>2363212</v>
      </c>
      <c r="M28" s="79">
        <v>1145997</v>
      </c>
      <c r="N28" s="29">
        <f t="shared" si="4"/>
        <v>21.961804527058934</v>
      </c>
      <c r="O28" s="28">
        <f t="shared" si="5"/>
        <v>45.28833845114778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2000004</v>
      </c>
      <c r="E29" s="59">
        <f t="shared" si="0"/>
        <v>2000004</v>
      </c>
      <c r="F29" s="57">
        <v>2</v>
      </c>
      <c r="G29" s="58">
        <v>0</v>
      </c>
      <c r="H29" s="59">
        <f t="shared" si="1"/>
        <v>-2</v>
      </c>
      <c r="I29" s="59">
        <v>2</v>
      </c>
      <c r="J29" s="27">
        <f t="shared" si="2"/>
        <v>0</v>
      </c>
      <c r="K29" s="28">
        <f t="shared" si="3"/>
        <v>-100</v>
      </c>
      <c r="L29" s="78">
        <v>2363212</v>
      </c>
      <c r="M29" s="79">
        <v>1145997</v>
      </c>
      <c r="N29" s="29">
        <f t="shared" si="4"/>
        <v>84.630748320506157</v>
      </c>
      <c r="O29" s="28">
        <f t="shared" si="5"/>
        <v>-1.7452052666804539E-4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2363212</v>
      </c>
      <c r="M30" s="79">
        <v>1145997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9861000</v>
      </c>
      <c r="D31" s="58">
        <v>9705204</v>
      </c>
      <c r="E31" s="59">
        <f t="shared" si="0"/>
        <v>-155796</v>
      </c>
      <c r="F31" s="57">
        <v>9861000</v>
      </c>
      <c r="G31" s="58">
        <v>10488000</v>
      </c>
      <c r="H31" s="59">
        <f t="shared" si="1"/>
        <v>627000</v>
      </c>
      <c r="I31" s="59">
        <v>10996000</v>
      </c>
      <c r="J31" s="27">
        <f t="shared" si="2"/>
        <v>-1.5799209005171888</v>
      </c>
      <c r="K31" s="28">
        <f t="shared" si="3"/>
        <v>6.3583815028901727</v>
      </c>
      <c r="L31" s="78">
        <v>2363212</v>
      </c>
      <c r="M31" s="79">
        <v>1145997</v>
      </c>
      <c r="N31" s="29">
        <f t="shared" si="4"/>
        <v>-6.5925528475650932</v>
      </c>
      <c r="O31" s="28">
        <f t="shared" si="5"/>
        <v>54.712185110432223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4</v>
      </c>
      <c r="G32" s="58">
        <v>0</v>
      </c>
      <c r="H32" s="59">
        <f t="shared" si="1"/>
        <v>-4</v>
      </c>
      <c r="I32" s="59">
        <v>4</v>
      </c>
      <c r="J32" s="27">
        <f t="shared" si="2"/>
        <v>0</v>
      </c>
      <c r="K32" s="28">
        <f t="shared" si="3"/>
        <v>-100</v>
      </c>
      <c r="L32" s="78">
        <v>2363212</v>
      </c>
      <c r="M32" s="79">
        <v>1145997</v>
      </c>
      <c r="N32" s="29">
        <f t="shared" si="4"/>
        <v>0</v>
      </c>
      <c r="O32" s="28">
        <f t="shared" si="5"/>
        <v>-3.4904105333609077E-4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21401000</v>
      </c>
      <c r="D33" s="76">
        <v>23764212</v>
      </c>
      <c r="E33" s="77">
        <f t="shared" si="0"/>
        <v>2363212</v>
      </c>
      <c r="F33" s="75">
        <v>21401007</v>
      </c>
      <c r="G33" s="76">
        <v>22547004</v>
      </c>
      <c r="H33" s="77">
        <f t="shared" si="1"/>
        <v>1145997</v>
      </c>
      <c r="I33" s="77">
        <v>23055011</v>
      </c>
      <c r="J33" s="53">
        <f t="shared" si="2"/>
        <v>11.042530722863418</v>
      </c>
      <c r="K33" s="54">
        <f t="shared" si="3"/>
        <v>5.3548741888641036</v>
      </c>
      <c r="L33" s="90">
        <v>2363212</v>
      </c>
      <c r="M33" s="91">
        <v>1145997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29100126</v>
      </c>
      <c r="D8" s="58">
        <v>32533583</v>
      </c>
      <c r="E8" s="59">
        <f>$D8       -$C8</f>
        <v>3433457</v>
      </c>
      <c r="F8" s="57">
        <v>30526033</v>
      </c>
      <c r="G8" s="58">
        <v>35697607</v>
      </c>
      <c r="H8" s="59">
        <f>$G8       -$F8</f>
        <v>5171574</v>
      </c>
      <c r="I8" s="59">
        <v>37303999</v>
      </c>
      <c r="J8" s="27">
        <f>IF(($C8       =0),0,(($E8       /$C8       )*100))</f>
        <v>11.798770218383247</v>
      </c>
      <c r="K8" s="28">
        <f>IF(($F8       =0),0,(($H8       /$F8       )*100))</f>
        <v>16.941520046184841</v>
      </c>
      <c r="L8" s="78">
        <v>20610785</v>
      </c>
      <c r="M8" s="79">
        <v>21672354</v>
      </c>
      <c r="N8" s="29">
        <f>IF(($L8       =0),0,(($E8       /$L8       )*100))</f>
        <v>16.658545513914198</v>
      </c>
      <c r="O8" s="28">
        <f>IF(($M8       =0),0,(($H8       /$M8       )*100))</f>
        <v>23.862539343903297</v>
      </c>
      <c r="Q8" s="30"/>
    </row>
    <row r="9" spans="1:17" x14ac:dyDescent="0.2">
      <c r="A9" s="1" t="s">
        <v>16</v>
      </c>
      <c r="B9" s="26" t="s">
        <v>19</v>
      </c>
      <c r="C9" s="57">
        <v>57187365</v>
      </c>
      <c r="D9" s="58">
        <v>57187365</v>
      </c>
      <c r="E9" s="59">
        <f>$D9       -$C9</f>
        <v>0</v>
      </c>
      <c r="F9" s="57">
        <v>59989546</v>
      </c>
      <c r="G9" s="58">
        <v>59817983</v>
      </c>
      <c r="H9" s="59">
        <f>$G9       -$F9</f>
        <v>-171563</v>
      </c>
      <c r="I9" s="59">
        <v>62509791</v>
      </c>
      <c r="J9" s="27">
        <f>IF(($C9       =0),0,(($E9       /$C9       )*100))</f>
        <v>0</v>
      </c>
      <c r="K9" s="28">
        <f>IF(($F9       =0),0,(($H9       /$F9       )*100))</f>
        <v>-0.28598816200409316</v>
      </c>
      <c r="L9" s="78">
        <v>20610785</v>
      </c>
      <c r="M9" s="79">
        <v>21672354</v>
      </c>
      <c r="N9" s="29">
        <f>IF(($L9       =0),0,(($E9       /$L9       )*100))</f>
        <v>0</v>
      </c>
      <c r="O9" s="28">
        <f>IF(($M9       =0),0,(($H9       /$M9       )*100))</f>
        <v>-0.79162143623161563</v>
      </c>
      <c r="Q9" s="30"/>
    </row>
    <row r="10" spans="1:17" x14ac:dyDescent="0.2">
      <c r="A10" s="1" t="s">
        <v>16</v>
      </c>
      <c r="B10" s="26" t="s">
        <v>20</v>
      </c>
      <c r="C10" s="57">
        <v>74530378</v>
      </c>
      <c r="D10" s="58">
        <v>91707706</v>
      </c>
      <c r="E10" s="59">
        <f t="shared" ref="E10:E33" si="0">$D10      -$C10</f>
        <v>17177328</v>
      </c>
      <c r="F10" s="57">
        <v>77013081</v>
      </c>
      <c r="G10" s="58">
        <v>93685424</v>
      </c>
      <c r="H10" s="59">
        <f t="shared" ref="H10:H33" si="1">$G10      -$F10</f>
        <v>16672343</v>
      </c>
      <c r="I10" s="59">
        <v>96476726</v>
      </c>
      <c r="J10" s="27">
        <f t="shared" ref="J10:J33" si="2">IF(($C10      =0),0,(($E10      /$C10      )*100))</f>
        <v>23.047418329207993</v>
      </c>
      <c r="K10" s="28">
        <f t="shared" ref="K10:K33" si="3">IF(($F10      =0),0,(($H10      /$F10      )*100))</f>
        <v>21.648715755184501</v>
      </c>
      <c r="L10" s="78">
        <v>20610785</v>
      </c>
      <c r="M10" s="79">
        <v>21672354</v>
      </c>
      <c r="N10" s="29">
        <f t="shared" ref="N10:N33" si="4">IF(($L10      =0),0,(($E10      /$L10      )*100))</f>
        <v>83.341454486085809</v>
      </c>
      <c r="O10" s="28">
        <f t="shared" ref="O10:O33" si="5">IF(($M10      =0),0,(($H10      /$M10      )*100))</f>
        <v>76.929082092328315</v>
      </c>
      <c r="Q10" s="30"/>
    </row>
    <row r="11" spans="1:17" ht="16.5" x14ac:dyDescent="0.3">
      <c r="A11" s="4" t="s">
        <v>16</v>
      </c>
      <c r="B11" s="31" t="s">
        <v>21</v>
      </c>
      <c r="C11" s="60">
        <v>160817869</v>
      </c>
      <c r="D11" s="61">
        <v>181428654</v>
      </c>
      <c r="E11" s="62">
        <f t="shared" si="0"/>
        <v>20610785</v>
      </c>
      <c r="F11" s="60">
        <v>167528660</v>
      </c>
      <c r="G11" s="61">
        <v>189201014</v>
      </c>
      <c r="H11" s="62">
        <f t="shared" si="1"/>
        <v>21672354</v>
      </c>
      <c r="I11" s="62">
        <v>196290516</v>
      </c>
      <c r="J11" s="32">
        <f t="shared" si="2"/>
        <v>12.816228151860413</v>
      </c>
      <c r="K11" s="33">
        <f t="shared" si="3"/>
        <v>12.936505311986618</v>
      </c>
      <c r="L11" s="80">
        <v>20610785</v>
      </c>
      <c r="M11" s="81">
        <v>21672354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65452727</v>
      </c>
      <c r="D13" s="58">
        <v>66080942</v>
      </c>
      <c r="E13" s="59">
        <f t="shared" si="0"/>
        <v>628215</v>
      </c>
      <c r="F13" s="57">
        <v>68688531</v>
      </c>
      <c r="G13" s="58">
        <v>66029075</v>
      </c>
      <c r="H13" s="59">
        <f t="shared" si="1"/>
        <v>-2659456</v>
      </c>
      <c r="I13" s="59">
        <v>69061850</v>
      </c>
      <c r="J13" s="27">
        <f t="shared" si="2"/>
        <v>0.95979958176532509</v>
      </c>
      <c r="K13" s="28">
        <f t="shared" si="3"/>
        <v>-3.8717613570742979</v>
      </c>
      <c r="L13" s="78">
        <v>12751603</v>
      </c>
      <c r="M13" s="79">
        <v>17108081</v>
      </c>
      <c r="N13" s="29">
        <f t="shared" si="4"/>
        <v>4.9265570767847775</v>
      </c>
      <c r="O13" s="28">
        <f t="shared" si="5"/>
        <v>-15.545028106892877</v>
      </c>
      <c r="Q13" s="30"/>
    </row>
    <row r="14" spans="1:17" x14ac:dyDescent="0.2">
      <c r="A14" s="1" t="s">
        <v>16</v>
      </c>
      <c r="B14" s="26" t="s">
        <v>24</v>
      </c>
      <c r="C14" s="57">
        <v>18227070</v>
      </c>
      <c r="D14" s="58">
        <v>21079071</v>
      </c>
      <c r="E14" s="59">
        <f t="shared" si="0"/>
        <v>2852001</v>
      </c>
      <c r="F14" s="57">
        <v>19066296</v>
      </c>
      <c r="G14" s="58">
        <v>24304148</v>
      </c>
      <c r="H14" s="59">
        <f t="shared" si="1"/>
        <v>5237852</v>
      </c>
      <c r="I14" s="59">
        <v>25348336</v>
      </c>
      <c r="J14" s="27">
        <f t="shared" si="2"/>
        <v>15.647062308972314</v>
      </c>
      <c r="K14" s="28">
        <f t="shared" si="3"/>
        <v>27.471785815136823</v>
      </c>
      <c r="L14" s="78">
        <v>12751603</v>
      </c>
      <c r="M14" s="79">
        <v>17108081</v>
      </c>
      <c r="N14" s="29">
        <f t="shared" si="4"/>
        <v>22.365823340014586</v>
      </c>
      <c r="O14" s="28">
        <f t="shared" si="5"/>
        <v>30.616245036483054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12751603</v>
      </c>
      <c r="M15" s="79">
        <v>17108081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35126759</v>
      </c>
      <c r="D16" s="58">
        <v>38542326</v>
      </c>
      <c r="E16" s="59">
        <f t="shared" si="0"/>
        <v>3415567</v>
      </c>
      <c r="F16" s="57">
        <v>36847970</v>
      </c>
      <c r="G16" s="58">
        <v>40315273</v>
      </c>
      <c r="H16" s="59">
        <f t="shared" si="1"/>
        <v>3467303</v>
      </c>
      <c r="I16" s="59">
        <v>42129460</v>
      </c>
      <c r="J16" s="27">
        <f t="shared" si="2"/>
        <v>9.7235472250656549</v>
      </c>
      <c r="K16" s="28">
        <f t="shared" si="3"/>
        <v>9.4097531017312477</v>
      </c>
      <c r="L16" s="78">
        <v>12751603</v>
      </c>
      <c r="M16" s="79">
        <v>17108081</v>
      </c>
      <c r="N16" s="29">
        <f t="shared" si="4"/>
        <v>26.785393177626371</v>
      </c>
      <c r="O16" s="28">
        <f t="shared" si="5"/>
        <v>20.267048069272057</v>
      </c>
      <c r="Q16" s="30"/>
    </row>
    <row r="17" spans="1:17" x14ac:dyDescent="0.2">
      <c r="A17" s="1" t="s">
        <v>16</v>
      </c>
      <c r="B17" s="26" t="s">
        <v>26</v>
      </c>
      <c r="C17" s="57">
        <v>64231396</v>
      </c>
      <c r="D17" s="58">
        <v>70087216</v>
      </c>
      <c r="E17" s="59">
        <f t="shared" si="0"/>
        <v>5855820</v>
      </c>
      <c r="F17" s="57">
        <v>61321515</v>
      </c>
      <c r="G17" s="58">
        <v>72383897</v>
      </c>
      <c r="H17" s="59">
        <f t="shared" si="1"/>
        <v>11062382</v>
      </c>
      <c r="I17" s="59">
        <v>74950628</v>
      </c>
      <c r="J17" s="39">
        <f t="shared" si="2"/>
        <v>9.1167565469073715</v>
      </c>
      <c r="K17" s="28">
        <f t="shared" si="3"/>
        <v>18.039968516759576</v>
      </c>
      <c r="L17" s="82">
        <v>12751603</v>
      </c>
      <c r="M17" s="79">
        <v>17108081</v>
      </c>
      <c r="N17" s="29">
        <f t="shared" si="4"/>
        <v>45.922226405574264</v>
      </c>
      <c r="O17" s="28">
        <f t="shared" si="5"/>
        <v>64.661735001137771</v>
      </c>
      <c r="Q17" s="30"/>
    </row>
    <row r="18" spans="1:17" ht="16.5" x14ac:dyDescent="0.3">
      <c r="A18" s="1" t="s">
        <v>16</v>
      </c>
      <c r="B18" s="31" t="s">
        <v>27</v>
      </c>
      <c r="C18" s="60">
        <v>183037952</v>
      </c>
      <c r="D18" s="61">
        <v>195789555</v>
      </c>
      <c r="E18" s="62">
        <f t="shared" si="0"/>
        <v>12751603</v>
      </c>
      <c r="F18" s="60">
        <v>185924312</v>
      </c>
      <c r="G18" s="61">
        <v>203032393</v>
      </c>
      <c r="H18" s="62">
        <f t="shared" si="1"/>
        <v>17108081</v>
      </c>
      <c r="I18" s="62">
        <v>211490274</v>
      </c>
      <c r="J18" s="40">
        <f t="shared" si="2"/>
        <v>6.9666442727680868</v>
      </c>
      <c r="K18" s="33">
        <f t="shared" si="3"/>
        <v>9.2016373845718462</v>
      </c>
      <c r="L18" s="83">
        <v>12751603</v>
      </c>
      <c r="M18" s="81">
        <v>17108081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-22220083</v>
      </c>
      <c r="D19" s="67">
        <v>-14360901</v>
      </c>
      <c r="E19" s="68">
        <f t="shared" si="0"/>
        <v>7859182</v>
      </c>
      <c r="F19" s="69">
        <v>-18395652</v>
      </c>
      <c r="G19" s="70">
        <v>-13831379</v>
      </c>
      <c r="H19" s="71">
        <f t="shared" si="1"/>
        <v>4564273</v>
      </c>
      <c r="I19" s="71">
        <v>-15199758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</v>
      </c>
      <c r="D22" s="58">
        <v>0</v>
      </c>
      <c r="E22" s="59">
        <f t="shared" si="0"/>
        <v>-1</v>
      </c>
      <c r="F22" s="57">
        <v>1</v>
      </c>
      <c r="G22" s="58">
        <v>0</v>
      </c>
      <c r="H22" s="59">
        <f t="shared" si="1"/>
        <v>-1</v>
      </c>
      <c r="I22" s="59">
        <v>0</v>
      </c>
      <c r="J22" s="27">
        <f t="shared" si="2"/>
        <v>-100</v>
      </c>
      <c r="K22" s="28">
        <f t="shared" si="3"/>
        <v>-100</v>
      </c>
      <c r="L22" s="78">
        <v>9588000</v>
      </c>
      <c r="M22" s="79">
        <v>7517000</v>
      </c>
      <c r="N22" s="29">
        <f t="shared" si="4"/>
        <v>-1.0429703796412182E-5</v>
      </c>
      <c r="O22" s="28">
        <f t="shared" si="5"/>
        <v>-1.3303179459890914E-5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9588000</v>
      </c>
      <c r="M23" s="79">
        <v>7517000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11122001</v>
      </c>
      <c r="D24" s="58">
        <v>20710002</v>
      </c>
      <c r="E24" s="59">
        <f t="shared" si="0"/>
        <v>9588001</v>
      </c>
      <c r="F24" s="57">
        <v>11122001</v>
      </c>
      <c r="G24" s="58">
        <v>18639002</v>
      </c>
      <c r="H24" s="59">
        <f t="shared" si="1"/>
        <v>7517001</v>
      </c>
      <c r="I24" s="59">
        <v>18843002</v>
      </c>
      <c r="J24" s="27">
        <f t="shared" si="2"/>
        <v>86.207517873807063</v>
      </c>
      <c r="K24" s="28">
        <f t="shared" si="3"/>
        <v>67.586767884663928</v>
      </c>
      <c r="L24" s="78">
        <v>9588000</v>
      </c>
      <c r="M24" s="79">
        <v>7517000</v>
      </c>
      <c r="N24" s="29">
        <f t="shared" si="4"/>
        <v>100.00001042970379</v>
      </c>
      <c r="O24" s="28">
        <f t="shared" si="5"/>
        <v>100.00001330317947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9588000</v>
      </c>
      <c r="M25" s="79">
        <v>7517000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11122002</v>
      </c>
      <c r="D26" s="61">
        <v>20710002</v>
      </c>
      <c r="E26" s="62">
        <f t="shared" si="0"/>
        <v>9588000</v>
      </c>
      <c r="F26" s="60">
        <v>11122002</v>
      </c>
      <c r="G26" s="61">
        <v>18639002</v>
      </c>
      <c r="H26" s="62">
        <f t="shared" si="1"/>
        <v>7517000</v>
      </c>
      <c r="I26" s="62">
        <v>18843002</v>
      </c>
      <c r="J26" s="40">
        <f t="shared" si="2"/>
        <v>86.20750113154088</v>
      </c>
      <c r="K26" s="33">
        <f t="shared" si="3"/>
        <v>67.586752816624198</v>
      </c>
      <c r="L26" s="83">
        <v>9588000</v>
      </c>
      <c r="M26" s="81">
        <v>7517000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</v>
      </c>
      <c r="D28" s="58">
        <v>10000002</v>
      </c>
      <c r="E28" s="59">
        <f t="shared" si="0"/>
        <v>9999999</v>
      </c>
      <c r="F28" s="57">
        <v>3</v>
      </c>
      <c r="G28" s="58">
        <v>2</v>
      </c>
      <c r="H28" s="59">
        <f t="shared" si="1"/>
        <v>-1</v>
      </c>
      <c r="I28" s="59">
        <v>2</v>
      </c>
      <c r="J28" s="27">
        <f t="shared" si="2"/>
        <v>333333300</v>
      </c>
      <c r="K28" s="28">
        <f t="shared" si="3"/>
        <v>-33.333333333333329</v>
      </c>
      <c r="L28" s="78">
        <v>988000</v>
      </c>
      <c r="M28" s="79">
        <v>2017000</v>
      </c>
      <c r="N28" s="29">
        <f t="shared" si="4"/>
        <v>1012.1456477732794</v>
      </c>
      <c r="O28" s="28">
        <f t="shared" si="5"/>
        <v>-4.9578582052553303E-5</v>
      </c>
      <c r="Q28" s="30"/>
    </row>
    <row r="29" spans="1:17" x14ac:dyDescent="0.2">
      <c r="A29" s="4" t="s">
        <v>16</v>
      </c>
      <c r="B29" s="26" t="s">
        <v>36</v>
      </c>
      <c r="C29" s="57">
        <v>8600000</v>
      </c>
      <c r="D29" s="58">
        <v>0</v>
      </c>
      <c r="E29" s="59">
        <f t="shared" si="0"/>
        <v>-8600000</v>
      </c>
      <c r="F29" s="57">
        <v>5500000</v>
      </c>
      <c r="G29" s="58">
        <v>7630000</v>
      </c>
      <c r="H29" s="59">
        <f t="shared" si="1"/>
        <v>2130000</v>
      </c>
      <c r="I29" s="59">
        <v>7279000</v>
      </c>
      <c r="J29" s="27">
        <f t="shared" si="2"/>
        <v>-100</v>
      </c>
      <c r="K29" s="28">
        <f t="shared" si="3"/>
        <v>38.727272727272727</v>
      </c>
      <c r="L29" s="78">
        <v>988000</v>
      </c>
      <c r="M29" s="79">
        <v>2017000</v>
      </c>
      <c r="N29" s="29">
        <f t="shared" si="4"/>
        <v>-870.44534412955466</v>
      </c>
      <c r="O29" s="28">
        <f t="shared" si="5"/>
        <v>105.60237977193852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988000</v>
      </c>
      <c r="M30" s="79">
        <v>2017000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11122000</v>
      </c>
      <c r="D31" s="58">
        <v>0</v>
      </c>
      <c r="E31" s="59">
        <f t="shared" si="0"/>
        <v>-11122000</v>
      </c>
      <c r="F31" s="57">
        <v>11122000</v>
      </c>
      <c r="G31" s="58">
        <v>11009000</v>
      </c>
      <c r="H31" s="59">
        <f t="shared" si="1"/>
        <v>-113000</v>
      </c>
      <c r="I31" s="59">
        <v>11564000</v>
      </c>
      <c r="J31" s="27">
        <f t="shared" si="2"/>
        <v>-100</v>
      </c>
      <c r="K31" s="28">
        <f t="shared" si="3"/>
        <v>-1.0160043157705447</v>
      </c>
      <c r="L31" s="78">
        <v>988000</v>
      </c>
      <c r="M31" s="79">
        <v>2017000</v>
      </c>
      <c r="N31" s="29">
        <f t="shared" si="4"/>
        <v>-1125.7085020242914</v>
      </c>
      <c r="O31" s="28">
        <f t="shared" si="5"/>
        <v>-5.6023797719385229</v>
      </c>
      <c r="Q31" s="30"/>
    </row>
    <row r="32" spans="1:17" x14ac:dyDescent="0.2">
      <c r="A32" s="4" t="s">
        <v>16</v>
      </c>
      <c r="B32" s="26" t="s">
        <v>39</v>
      </c>
      <c r="C32" s="57">
        <v>1</v>
      </c>
      <c r="D32" s="58">
        <v>10710002</v>
      </c>
      <c r="E32" s="59">
        <f t="shared" si="0"/>
        <v>10710001</v>
      </c>
      <c r="F32" s="57">
        <v>1</v>
      </c>
      <c r="G32" s="58">
        <v>2</v>
      </c>
      <c r="H32" s="59">
        <f t="shared" si="1"/>
        <v>1</v>
      </c>
      <c r="I32" s="59">
        <v>2</v>
      </c>
      <c r="J32" s="27">
        <f t="shared" si="2"/>
        <v>1071000100</v>
      </c>
      <c r="K32" s="28">
        <f t="shared" si="3"/>
        <v>100</v>
      </c>
      <c r="L32" s="78">
        <v>988000</v>
      </c>
      <c r="M32" s="79">
        <v>2017000</v>
      </c>
      <c r="N32" s="29">
        <f t="shared" si="4"/>
        <v>1084.0081983805667</v>
      </c>
      <c r="O32" s="28">
        <f t="shared" si="5"/>
        <v>4.9578582052553303E-5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19722004</v>
      </c>
      <c r="D33" s="76">
        <v>20710004</v>
      </c>
      <c r="E33" s="77">
        <f t="shared" si="0"/>
        <v>988000</v>
      </c>
      <c r="F33" s="75">
        <v>16622004</v>
      </c>
      <c r="G33" s="76">
        <v>18639004</v>
      </c>
      <c r="H33" s="77">
        <f t="shared" si="1"/>
        <v>2017000</v>
      </c>
      <c r="I33" s="77">
        <v>18843004</v>
      </c>
      <c r="J33" s="53">
        <f t="shared" si="2"/>
        <v>5.0096328953183455</v>
      </c>
      <c r="K33" s="54">
        <f t="shared" si="3"/>
        <v>12.134517594870028</v>
      </c>
      <c r="L33" s="90">
        <v>988000</v>
      </c>
      <c r="M33" s="91">
        <v>2017000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19583288</v>
      </c>
      <c r="D8" s="58">
        <v>20698547</v>
      </c>
      <c r="E8" s="59">
        <f>$D8       -$C8</f>
        <v>1115259</v>
      </c>
      <c r="F8" s="57">
        <v>20542869</v>
      </c>
      <c r="G8" s="58">
        <v>21650681</v>
      </c>
      <c r="H8" s="59">
        <f>$G8       -$F8</f>
        <v>1107812</v>
      </c>
      <c r="I8" s="59">
        <v>22646610</v>
      </c>
      <c r="J8" s="27">
        <f>IF(($C8       =0),0,(($E8       /$C8       )*100))</f>
        <v>5.6949527576778731</v>
      </c>
      <c r="K8" s="28">
        <f>IF(($F8       =0),0,(($H8       /$F8       )*100))</f>
        <v>5.3926839527623915</v>
      </c>
      <c r="L8" s="78">
        <v>86019159</v>
      </c>
      <c r="M8" s="79">
        <v>86282723</v>
      </c>
      <c r="N8" s="29">
        <f>IF(($L8       =0),0,(($E8       /$L8       )*100))</f>
        <v>1.2965239522976504</v>
      </c>
      <c r="O8" s="28">
        <f>IF(($M8       =0),0,(($H8       /$M8       )*100))</f>
        <v>1.2839325898418852</v>
      </c>
      <c r="Q8" s="30"/>
    </row>
    <row r="9" spans="1:17" x14ac:dyDescent="0.2">
      <c r="A9" s="1" t="s">
        <v>16</v>
      </c>
      <c r="B9" s="26" t="s">
        <v>19</v>
      </c>
      <c r="C9" s="57">
        <v>110123883</v>
      </c>
      <c r="D9" s="58">
        <v>116099661</v>
      </c>
      <c r="E9" s="59">
        <f>$D9       -$C9</f>
        <v>5975778</v>
      </c>
      <c r="F9" s="57">
        <v>115519954</v>
      </c>
      <c r="G9" s="58">
        <v>121788544</v>
      </c>
      <c r="H9" s="59">
        <f>$G9       -$F9</f>
        <v>6268590</v>
      </c>
      <c r="I9" s="59">
        <v>127756197</v>
      </c>
      <c r="J9" s="27">
        <f>IF(($C9       =0),0,(($E9       /$C9       )*100))</f>
        <v>5.42641417756764</v>
      </c>
      <c r="K9" s="28">
        <f>IF(($F9       =0),0,(($H9       /$F9       )*100))</f>
        <v>5.4264131718750512</v>
      </c>
      <c r="L9" s="78">
        <v>86019159</v>
      </c>
      <c r="M9" s="79">
        <v>86282723</v>
      </c>
      <c r="N9" s="29">
        <f>IF(($L9       =0),0,(($E9       /$L9       )*100))</f>
        <v>6.9470314165708134</v>
      </c>
      <c r="O9" s="28">
        <f>IF(($M9       =0),0,(($H9       /$M9       )*100))</f>
        <v>7.2651740488069674</v>
      </c>
      <c r="Q9" s="30"/>
    </row>
    <row r="10" spans="1:17" x14ac:dyDescent="0.2">
      <c r="A10" s="1" t="s">
        <v>16</v>
      </c>
      <c r="B10" s="26" t="s">
        <v>20</v>
      </c>
      <c r="C10" s="57">
        <v>88615806</v>
      </c>
      <c r="D10" s="58">
        <v>167543928</v>
      </c>
      <c r="E10" s="59">
        <f t="shared" ref="E10:E33" si="0">$D10      -$C10</f>
        <v>78928122</v>
      </c>
      <c r="F10" s="57">
        <v>90400843</v>
      </c>
      <c r="G10" s="58">
        <v>169307164</v>
      </c>
      <c r="H10" s="59">
        <f t="shared" ref="H10:H33" si="1">$G10      -$F10</f>
        <v>78906321</v>
      </c>
      <c r="I10" s="59">
        <v>171722283</v>
      </c>
      <c r="J10" s="27">
        <f t="shared" ref="J10:J33" si="2">IF(($C10      =0),0,(($E10      /$C10      )*100))</f>
        <v>89.067769693365989</v>
      </c>
      <c r="K10" s="28">
        <f t="shared" ref="K10:K33" si="3">IF(($F10      =0),0,(($H10      /$F10      )*100))</f>
        <v>87.284939367213639</v>
      </c>
      <c r="L10" s="78">
        <v>86019159</v>
      </c>
      <c r="M10" s="79">
        <v>86282723</v>
      </c>
      <c r="N10" s="29">
        <f t="shared" ref="N10:N33" si="4">IF(($L10      =0),0,(($E10      /$L10      )*100))</f>
        <v>91.756444631131544</v>
      </c>
      <c r="O10" s="28">
        <f t="shared" ref="O10:O33" si="5">IF(($M10      =0),0,(($H10      /$M10      )*100))</f>
        <v>91.450893361351149</v>
      </c>
      <c r="Q10" s="30"/>
    </row>
    <row r="11" spans="1:17" ht="16.5" x14ac:dyDescent="0.3">
      <c r="A11" s="4" t="s">
        <v>16</v>
      </c>
      <c r="B11" s="31" t="s">
        <v>21</v>
      </c>
      <c r="C11" s="60">
        <v>218322977</v>
      </c>
      <c r="D11" s="61">
        <v>304342136</v>
      </c>
      <c r="E11" s="62">
        <f t="shared" si="0"/>
        <v>86019159</v>
      </c>
      <c r="F11" s="60">
        <v>226463666</v>
      </c>
      <c r="G11" s="61">
        <v>312746389</v>
      </c>
      <c r="H11" s="62">
        <f t="shared" si="1"/>
        <v>86282723</v>
      </c>
      <c r="I11" s="62">
        <v>322125090</v>
      </c>
      <c r="J11" s="32">
        <f t="shared" si="2"/>
        <v>39.399956972920904</v>
      </c>
      <c r="K11" s="33">
        <f t="shared" si="3"/>
        <v>38.100029255907216</v>
      </c>
      <c r="L11" s="80">
        <v>86019159</v>
      </c>
      <c r="M11" s="81">
        <v>86282723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79198999</v>
      </c>
      <c r="D13" s="58">
        <v>78351730</v>
      </c>
      <c r="E13" s="59">
        <f t="shared" si="0"/>
        <v>-847269</v>
      </c>
      <c r="F13" s="57">
        <v>83079762</v>
      </c>
      <c r="G13" s="58">
        <v>81955912</v>
      </c>
      <c r="H13" s="59">
        <f t="shared" si="1"/>
        <v>-1123850</v>
      </c>
      <c r="I13" s="59">
        <v>85726103</v>
      </c>
      <c r="J13" s="27">
        <f t="shared" si="2"/>
        <v>-1.0697976119622421</v>
      </c>
      <c r="K13" s="28">
        <f t="shared" si="3"/>
        <v>-1.3527361814060084</v>
      </c>
      <c r="L13" s="78">
        <v>-733021</v>
      </c>
      <c r="M13" s="79">
        <v>-1692161</v>
      </c>
      <c r="N13" s="29">
        <f t="shared" si="4"/>
        <v>115.58591090841873</v>
      </c>
      <c r="O13" s="28">
        <f t="shared" si="5"/>
        <v>66.415075161287845</v>
      </c>
      <c r="Q13" s="30"/>
    </row>
    <row r="14" spans="1:17" x14ac:dyDescent="0.2">
      <c r="A14" s="1" t="s">
        <v>16</v>
      </c>
      <c r="B14" s="26" t="s">
        <v>24</v>
      </c>
      <c r="C14" s="57">
        <v>11888247</v>
      </c>
      <c r="D14" s="58">
        <v>18968756</v>
      </c>
      <c r="E14" s="59">
        <f t="shared" si="0"/>
        <v>7080509</v>
      </c>
      <c r="F14" s="57">
        <v>12470772</v>
      </c>
      <c r="G14" s="58">
        <v>19898225</v>
      </c>
      <c r="H14" s="59">
        <f t="shared" si="1"/>
        <v>7427453</v>
      </c>
      <c r="I14" s="59">
        <v>20873242</v>
      </c>
      <c r="J14" s="27">
        <f t="shared" si="2"/>
        <v>59.558898801480154</v>
      </c>
      <c r="K14" s="28">
        <f t="shared" si="3"/>
        <v>59.558886971873115</v>
      </c>
      <c r="L14" s="78">
        <v>-733021</v>
      </c>
      <c r="M14" s="79">
        <v>-1692161</v>
      </c>
      <c r="N14" s="29">
        <f t="shared" si="4"/>
        <v>-965.93535519446243</v>
      </c>
      <c r="O14" s="28">
        <f t="shared" si="5"/>
        <v>-438.93299751028422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-733021</v>
      </c>
      <c r="M15" s="79">
        <v>-1692161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78110305</v>
      </c>
      <c r="D16" s="58">
        <v>78110305</v>
      </c>
      <c r="E16" s="59">
        <f t="shared" si="0"/>
        <v>0</v>
      </c>
      <c r="F16" s="57">
        <v>81937710</v>
      </c>
      <c r="G16" s="58">
        <v>81937710</v>
      </c>
      <c r="H16" s="59">
        <f t="shared" si="1"/>
        <v>0</v>
      </c>
      <c r="I16" s="59">
        <v>85952658</v>
      </c>
      <c r="J16" s="27">
        <f t="shared" si="2"/>
        <v>0</v>
      </c>
      <c r="K16" s="28">
        <f t="shared" si="3"/>
        <v>0</v>
      </c>
      <c r="L16" s="78">
        <v>-733021</v>
      </c>
      <c r="M16" s="79">
        <v>-1692161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67671107</v>
      </c>
      <c r="D17" s="58">
        <v>60704846</v>
      </c>
      <c r="E17" s="59">
        <f t="shared" si="0"/>
        <v>-6966261</v>
      </c>
      <c r="F17" s="57">
        <v>70986989</v>
      </c>
      <c r="G17" s="58">
        <v>62991225</v>
      </c>
      <c r="H17" s="59">
        <f t="shared" si="1"/>
        <v>-7995764</v>
      </c>
      <c r="I17" s="59">
        <v>66001092</v>
      </c>
      <c r="J17" s="39">
        <f t="shared" si="2"/>
        <v>-10.294291476567688</v>
      </c>
      <c r="K17" s="28">
        <f t="shared" si="3"/>
        <v>-11.263703549956176</v>
      </c>
      <c r="L17" s="82">
        <v>-733021</v>
      </c>
      <c r="M17" s="79">
        <v>-1692161</v>
      </c>
      <c r="N17" s="29">
        <f t="shared" si="4"/>
        <v>950.34944428604365</v>
      </c>
      <c r="O17" s="28">
        <f t="shared" si="5"/>
        <v>472.51792234899631</v>
      </c>
      <c r="Q17" s="30"/>
    </row>
    <row r="18" spans="1:17" ht="16.5" x14ac:dyDescent="0.3">
      <c r="A18" s="1" t="s">
        <v>16</v>
      </c>
      <c r="B18" s="31" t="s">
        <v>27</v>
      </c>
      <c r="C18" s="60">
        <v>236868658</v>
      </c>
      <c r="D18" s="61">
        <v>236135637</v>
      </c>
      <c r="E18" s="62">
        <f t="shared" si="0"/>
        <v>-733021</v>
      </c>
      <c r="F18" s="60">
        <v>248475233</v>
      </c>
      <c r="G18" s="61">
        <v>246783072</v>
      </c>
      <c r="H18" s="62">
        <f t="shared" si="1"/>
        <v>-1692161</v>
      </c>
      <c r="I18" s="62">
        <v>258553095</v>
      </c>
      <c r="J18" s="40">
        <f t="shared" si="2"/>
        <v>-0.30946306117038075</v>
      </c>
      <c r="K18" s="33">
        <f t="shared" si="3"/>
        <v>-0.68101797493837146</v>
      </c>
      <c r="L18" s="83">
        <v>-733021</v>
      </c>
      <c r="M18" s="81">
        <v>-1692161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-18545681</v>
      </c>
      <c r="D19" s="67">
        <v>68206499</v>
      </c>
      <c r="E19" s="68">
        <f t="shared" si="0"/>
        <v>86752180</v>
      </c>
      <c r="F19" s="69">
        <v>-22011567</v>
      </c>
      <c r="G19" s="70">
        <v>65963317</v>
      </c>
      <c r="H19" s="71">
        <f t="shared" si="1"/>
        <v>87974884</v>
      </c>
      <c r="I19" s="71">
        <v>63571995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2</v>
      </c>
      <c r="J22" s="27">
        <f t="shared" si="2"/>
        <v>0</v>
      </c>
      <c r="K22" s="28">
        <f t="shared" si="3"/>
        <v>0</v>
      </c>
      <c r="L22" s="78">
        <v>4802000</v>
      </c>
      <c r="M22" s="79">
        <v>-19134000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14603000</v>
      </c>
      <c r="D23" s="58">
        <v>0</v>
      </c>
      <c r="E23" s="59">
        <f t="shared" si="0"/>
        <v>-14603000</v>
      </c>
      <c r="F23" s="57">
        <v>15254000</v>
      </c>
      <c r="G23" s="58">
        <v>0</v>
      </c>
      <c r="H23" s="59">
        <f t="shared" si="1"/>
        <v>-15254000</v>
      </c>
      <c r="I23" s="59">
        <v>13</v>
      </c>
      <c r="J23" s="27">
        <f t="shared" si="2"/>
        <v>-100</v>
      </c>
      <c r="K23" s="28">
        <f t="shared" si="3"/>
        <v>-100</v>
      </c>
      <c r="L23" s="78">
        <v>4802000</v>
      </c>
      <c r="M23" s="79">
        <v>-19134000</v>
      </c>
      <c r="N23" s="29">
        <f t="shared" si="4"/>
        <v>-304.10245730945439</v>
      </c>
      <c r="O23" s="28">
        <f t="shared" si="5"/>
        <v>79.721960907285464</v>
      </c>
      <c r="Q23" s="30"/>
    </row>
    <row r="24" spans="1:17" x14ac:dyDescent="0.2">
      <c r="A24" s="4" t="s">
        <v>16</v>
      </c>
      <c r="B24" s="26" t="s">
        <v>32</v>
      </c>
      <c r="C24" s="57">
        <v>27215000</v>
      </c>
      <c r="D24" s="58">
        <v>46620000</v>
      </c>
      <c r="E24" s="59">
        <f t="shared" si="0"/>
        <v>19405000</v>
      </c>
      <c r="F24" s="57">
        <v>28624000</v>
      </c>
      <c r="G24" s="58">
        <v>24744000</v>
      </c>
      <c r="H24" s="59">
        <f t="shared" si="1"/>
        <v>-3880000</v>
      </c>
      <c r="I24" s="59">
        <v>25658004</v>
      </c>
      <c r="J24" s="27">
        <f t="shared" si="2"/>
        <v>71.30259048318942</v>
      </c>
      <c r="K24" s="28">
        <f t="shared" si="3"/>
        <v>-13.555058692006709</v>
      </c>
      <c r="L24" s="78">
        <v>4802000</v>
      </c>
      <c r="M24" s="79">
        <v>-19134000</v>
      </c>
      <c r="N24" s="29">
        <f t="shared" si="4"/>
        <v>404.10245730945434</v>
      </c>
      <c r="O24" s="28">
        <f t="shared" si="5"/>
        <v>20.27803909271454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4802000</v>
      </c>
      <c r="M25" s="79">
        <v>-19134000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41818000</v>
      </c>
      <c r="D26" s="61">
        <v>46620000</v>
      </c>
      <c r="E26" s="62">
        <f t="shared" si="0"/>
        <v>4802000</v>
      </c>
      <c r="F26" s="60">
        <v>43878000</v>
      </c>
      <c r="G26" s="61">
        <v>24744000</v>
      </c>
      <c r="H26" s="62">
        <f t="shared" si="1"/>
        <v>-19134000</v>
      </c>
      <c r="I26" s="62">
        <v>25658019</v>
      </c>
      <c r="J26" s="40">
        <f t="shared" si="2"/>
        <v>11.483093404753934</v>
      </c>
      <c r="K26" s="33">
        <f t="shared" si="3"/>
        <v>-43.607274716258715</v>
      </c>
      <c r="L26" s="83">
        <v>4802000</v>
      </c>
      <c r="M26" s="81">
        <v>-19134000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14603000</v>
      </c>
      <c r="D28" s="58">
        <v>20000000</v>
      </c>
      <c r="E28" s="59">
        <f t="shared" si="0"/>
        <v>5397000</v>
      </c>
      <c r="F28" s="57">
        <v>15254000</v>
      </c>
      <c r="G28" s="58">
        <v>0</v>
      </c>
      <c r="H28" s="59">
        <f t="shared" si="1"/>
        <v>-15254000</v>
      </c>
      <c r="I28" s="59">
        <v>5</v>
      </c>
      <c r="J28" s="27">
        <f t="shared" si="2"/>
        <v>36.958159282339246</v>
      </c>
      <c r="K28" s="28">
        <f t="shared" si="3"/>
        <v>-100</v>
      </c>
      <c r="L28" s="78">
        <v>4802000</v>
      </c>
      <c r="M28" s="79">
        <v>-19134000</v>
      </c>
      <c r="N28" s="29">
        <f t="shared" si="4"/>
        <v>112.39067055393586</v>
      </c>
      <c r="O28" s="28">
        <f t="shared" si="5"/>
        <v>79.721960907285464</v>
      </c>
      <c r="Q28" s="30"/>
    </row>
    <row r="29" spans="1:17" x14ac:dyDescent="0.2">
      <c r="A29" s="4" t="s">
        <v>16</v>
      </c>
      <c r="B29" s="26" t="s">
        <v>36</v>
      </c>
      <c r="C29" s="57">
        <v>7500000</v>
      </c>
      <c r="D29" s="58">
        <v>0</v>
      </c>
      <c r="E29" s="59">
        <f t="shared" si="0"/>
        <v>-7500000</v>
      </c>
      <c r="F29" s="57">
        <v>8200000</v>
      </c>
      <c r="G29" s="58">
        <v>5412000</v>
      </c>
      <c r="H29" s="59">
        <f t="shared" si="1"/>
        <v>-2788000</v>
      </c>
      <c r="I29" s="59">
        <v>5000003</v>
      </c>
      <c r="J29" s="27">
        <f t="shared" si="2"/>
        <v>-100</v>
      </c>
      <c r="K29" s="28">
        <f t="shared" si="3"/>
        <v>-34</v>
      </c>
      <c r="L29" s="78">
        <v>4802000</v>
      </c>
      <c r="M29" s="79">
        <v>-19134000</v>
      </c>
      <c r="N29" s="29">
        <f t="shared" si="4"/>
        <v>-156.18492294877134</v>
      </c>
      <c r="O29" s="28">
        <f t="shared" si="5"/>
        <v>14.570920873837148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4802000</v>
      </c>
      <c r="M30" s="79">
        <v>-19134000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1</v>
      </c>
      <c r="J31" s="27">
        <f t="shared" si="2"/>
        <v>0</v>
      </c>
      <c r="K31" s="28">
        <f t="shared" si="3"/>
        <v>0</v>
      </c>
      <c r="L31" s="78">
        <v>4802000</v>
      </c>
      <c r="M31" s="79">
        <v>-19134000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19715000</v>
      </c>
      <c r="D32" s="58">
        <v>26620000</v>
      </c>
      <c r="E32" s="59">
        <f t="shared" si="0"/>
        <v>6905000</v>
      </c>
      <c r="F32" s="57">
        <v>20424000</v>
      </c>
      <c r="G32" s="58">
        <v>19332000</v>
      </c>
      <c r="H32" s="59">
        <f t="shared" si="1"/>
        <v>-1092000</v>
      </c>
      <c r="I32" s="59">
        <v>20658014</v>
      </c>
      <c r="J32" s="27">
        <f t="shared" si="2"/>
        <v>35.02409332995181</v>
      </c>
      <c r="K32" s="28">
        <f t="shared" si="3"/>
        <v>-5.346650998824912</v>
      </c>
      <c r="L32" s="78">
        <v>4802000</v>
      </c>
      <c r="M32" s="79">
        <v>-19134000</v>
      </c>
      <c r="N32" s="29">
        <f t="shared" si="4"/>
        <v>143.79425239483547</v>
      </c>
      <c r="O32" s="28">
        <f t="shared" si="5"/>
        <v>5.7071182188773912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41818000</v>
      </c>
      <c r="D33" s="76">
        <v>46620000</v>
      </c>
      <c r="E33" s="77">
        <f t="shared" si="0"/>
        <v>4802000</v>
      </c>
      <c r="F33" s="75">
        <v>43878000</v>
      </c>
      <c r="G33" s="76">
        <v>24744000</v>
      </c>
      <c r="H33" s="77">
        <f t="shared" si="1"/>
        <v>-19134000</v>
      </c>
      <c r="I33" s="77">
        <v>25658023</v>
      </c>
      <c r="J33" s="53">
        <f t="shared" si="2"/>
        <v>11.483093404753934</v>
      </c>
      <c r="K33" s="54">
        <f t="shared" si="3"/>
        <v>-43.607274716258715</v>
      </c>
      <c r="L33" s="90">
        <v>4802000</v>
      </c>
      <c r="M33" s="91">
        <v>-19134000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356000</v>
      </c>
      <c r="M8" s="79">
        <v>-809805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356000</v>
      </c>
      <c r="M9" s="79">
        <v>-809805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75059400</v>
      </c>
      <c r="D10" s="58">
        <v>75415400</v>
      </c>
      <c r="E10" s="59">
        <f t="shared" ref="E10:E33" si="0">$D10      -$C10</f>
        <v>356000</v>
      </c>
      <c r="F10" s="57">
        <v>75845425</v>
      </c>
      <c r="G10" s="58">
        <v>75035620</v>
      </c>
      <c r="H10" s="59">
        <f t="shared" ref="H10:H33" si="1">$G10      -$F10</f>
        <v>-809805</v>
      </c>
      <c r="I10" s="59">
        <v>75276452</v>
      </c>
      <c r="J10" s="27">
        <f t="shared" ref="J10:J33" si="2">IF(($C10      =0),0,(($E10      /$C10      )*100))</f>
        <v>0.47429102817235413</v>
      </c>
      <c r="K10" s="28">
        <f t="shared" ref="K10:K33" si="3">IF(($F10      =0),0,(($H10      /$F10      )*100))</f>
        <v>-1.0677044792088646</v>
      </c>
      <c r="L10" s="78">
        <v>356000</v>
      </c>
      <c r="M10" s="79">
        <v>-809805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75059400</v>
      </c>
      <c r="D11" s="61">
        <v>75415400</v>
      </c>
      <c r="E11" s="62">
        <f t="shared" si="0"/>
        <v>356000</v>
      </c>
      <c r="F11" s="60">
        <v>75845425</v>
      </c>
      <c r="G11" s="61">
        <v>75035620</v>
      </c>
      <c r="H11" s="62">
        <f t="shared" si="1"/>
        <v>-809805</v>
      </c>
      <c r="I11" s="62">
        <v>75276452</v>
      </c>
      <c r="J11" s="32">
        <f t="shared" si="2"/>
        <v>0.47429102817235413</v>
      </c>
      <c r="K11" s="33">
        <f t="shared" si="3"/>
        <v>-1.0677044792088646</v>
      </c>
      <c r="L11" s="80">
        <v>356000</v>
      </c>
      <c r="M11" s="81">
        <v>-809805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52322151</v>
      </c>
      <c r="D13" s="58">
        <v>49820268</v>
      </c>
      <c r="E13" s="59">
        <f t="shared" si="0"/>
        <v>-2501883</v>
      </c>
      <c r="F13" s="57">
        <v>54927705</v>
      </c>
      <c r="G13" s="58">
        <v>57524677</v>
      </c>
      <c r="H13" s="59">
        <f t="shared" si="1"/>
        <v>2596972</v>
      </c>
      <c r="I13" s="59">
        <v>60400908</v>
      </c>
      <c r="J13" s="27">
        <f t="shared" si="2"/>
        <v>-4.7816898812130253</v>
      </c>
      <c r="K13" s="28">
        <f t="shared" si="3"/>
        <v>4.7279819901450466</v>
      </c>
      <c r="L13" s="78">
        <v>-6521748</v>
      </c>
      <c r="M13" s="79">
        <v>1570039</v>
      </c>
      <c r="N13" s="29">
        <f t="shared" si="4"/>
        <v>38.362153827470799</v>
      </c>
      <c r="O13" s="28">
        <f t="shared" si="5"/>
        <v>165.40812043522487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-6521748</v>
      </c>
      <c r="M14" s="79">
        <v>1570039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-6521748</v>
      </c>
      <c r="M15" s="79">
        <v>1570039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-6521748</v>
      </c>
      <c r="M16" s="79">
        <v>1570039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21667493</v>
      </c>
      <c r="D17" s="58">
        <v>17647628</v>
      </c>
      <c r="E17" s="59">
        <f t="shared" si="0"/>
        <v>-4019865</v>
      </c>
      <c r="F17" s="57">
        <v>22282365</v>
      </c>
      <c r="G17" s="58">
        <v>21255432</v>
      </c>
      <c r="H17" s="59">
        <f t="shared" si="1"/>
        <v>-1026933</v>
      </c>
      <c r="I17" s="59">
        <v>22318207</v>
      </c>
      <c r="J17" s="39">
        <f t="shared" si="2"/>
        <v>-18.552515512523758</v>
      </c>
      <c r="K17" s="28">
        <f t="shared" si="3"/>
        <v>-4.6087253305472737</v>
      </c>
      <c r="L17" s="82">
        <v>-6521748</v>
      </c>
      <c r="M17" s="79">
        <v>1570039</v>
      </c>
      <c r="N17" s="29">
        <f t="shared" si="4"/>
        <v>61.637846172529208</v>
      </c>
      <c r="O17" s="28">
        <f t="shared" si="5"/>
        <v>-65.408120435224859</v>
      </c>
      <c r="Q17" s="30"/>
    </row>
    <row r="18" spans="1:17" ht="16.5" x14ac:dyDescent="0.3">
      <c r="A18" s="1" t="s">
        <v>16</v>
      </c>
      <c r="B18" s="31" t="s">
        <v>27</v>
      </c>
      <c r="C18" s="60">
        <v>73989644</v>
      </c>
      <c r="D18" s="61">
        <v>67467896</v>
      </c>
      <c r="E18" s="62">
        <f t="shared" si="0"/>
        <v>-6521748</v>
      </c>
      <c r="F18" s="60">
        <v>77210070</v>
      </c>
      <c r="G18" s="61">
        <v>78780109</v>
      </c>
      <c r="H18" s="62">
        <f t="shared" si="1"/>
        <v>1570039</v>
      </c>
      <c r="I18" s="62">
        <v>82719115</v>
      </c>
      <c r="J18" s="40">
        <f t="shared" si="2"/>
        <v>-8.8144065134304483</v>
      </c>
      <c r="K18" s="33">
        <f t="shared" si="3"/>
        <v>2.0334640287206058</v>
      </c>
      <c r="L18" s="83">
        <v>-6521748</v>
      </c>
      <c r="M18" s="81">
        <v>1570039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1069756</v>
      </c>
      <c r="D19" s="67">
        <v>7947504</v>
      </c>
      <c r="E19" s="68">
        <f t="shared" si="0"/>
        <v>6877748</v>
      </c>
      <c r="F19" s="69">
        <v>-1364645</v>
      </c>
      <c r="G19" s="70">
        <v>-3744489</v>
      </c>
      <c r="H19" s="71">
        <f t="shared" si="1"/>
        <v>-2379844</v>
      </c>
      <c r="I19" s="71">
        <v>-7442663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-850000</v>
      </c>
      <c r="M22" s="79">
        <v>-92500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</v>
      </c>
      <c r="D23" s="58">
        <v>150000</v>
      </c>
      <c r="E23" s="59">
        <f t="shared" si="0"/>
        <v>-850000</v>
      </c>
      <c r="F23" s="57">
        <v>250000</v>
      </c>
      <c r="G23" s="58">
        <v>157500</v>
      </c>
      <c r="H23" s="59">
        <f t="shared" si="1"/>
        <v>-92500</v>
      </c>
      <c r="I23" s="59">
        <v>165375</v>
      </c>
      <c r="J23" s="27">
        <f t="shared" si="2"/>
        <v>-85</v>
      </c>
      <c r="K23" s="28">
        <f t="shared" si="3"/>
        <v>-37</v>
      </c>
      <c r="L23" s="78">
        <v>-850000</v>
      </c>
      <c r="M23" s="79">
        <v>-92500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-850000</v>
      </c>
      <c r="M24" s="79">
        <v>-92500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-850000</v>
      </c>
      <c r="M25" s="79">
        <v>-92500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1000000</v>
      </c>
      <c r="D26" s="61">
        <v>150000</v>
      </c>
      <c r="E26" s="62">
        <f t="shared" si="0"/>
        <v>-850000</v>
      </c>
      <c r="F26" s="60">
        <v>250000</v>
      </c>
      <c r="G26" s="61">
        <v>157500</v>
      </c>
      <c r="H26" s="62">
        <f t="shared" si="1"/>
        <v>-92500</v>
      </c>
      <c r="I26" s="62">
        <v>165375</v>
      </c>
      <c r="J26" s="40">
        <f t="shared" si="2"/>
        <v>-85</v>
      </c>
      <c r="K26" s="33">
        <f t="shared" si="3"/>
        <v>-37</v>
      </c>
      <c r="L26" s="83">
        <v>-850000</v>
      </c>
      <c r="M26" s="81">
        <v>-92500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-850000</v>
      </c>
      <c r="M28" s="79">
        <v>-92500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-850000</v>
      </c>
      <c r="M29" s="79">
        <v>-92500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-850000</v>
      </c>
      <c r="M30" s="79">
        <v>-92500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-850000</v>
      </c>
      <c r="M31" s="79">
        <v>-92500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1000000</v>
      </c>
      <c r="D32" s="58">
        <v>150000</v>
      </c>
      <c r="E32" s="59">
        <f t="shared" si="0"/>
        <v>-850000</v>
      </c>
      <c r="F32" s="57">
        <v>250000</v>
      </c>
      <c r="G32" s="58">
        <v>157500</v>
      </c>
      <c r="H32" s="59">
        <f t="shared" si="1"/>
        <v>-92500</v>
      </c>
      <c r="I32" s="59">
        <v>165375</v>
      </c>
      <c r="J32" s="27">
        <f t="shared" si="2"/>
        <v>-85</v>
      </c>
      <c r="K32" s="28">
        <f t="shared" si="3"/>
        <v>-37</v>
      </c>
      <c r="L32" s="78">
        <v>-850000</v>
      </c>
      <c r="M32" s="79">
        <v>-92500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1000000</v>
      </c>
      <c r="D33" s="76">
        <v>150000</v>
      </c>
      <c r="E33" s="77">
        <f t="shared" si="0"/>
        <v>-850000</v>
      </c>
      <c r="F33" s="75">
        <v>250000</v>
      </c>
      <c r="G33" s="76">
        <v>157500</v>
      </c>
      <c r="H33" s="77">
        <f t="shared" si="1"/>
        <v>-92500</v>
      </c>
      <c r="I33" s="77">
        <v>165375</v>
      </c>
      <c r="J33" s="53">
        <f t="shared" si="2"/>
        <v>-85</v>
      </c>
      <c r="K33" s="54">
        <f t="shared" si="3"/>
        <v>-37</v>
      </c>
      <c r="L33" s="90">
        <v>-850000</v>
      </c>
      <c r="M33" s="91">
        <v>-92500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36308001</v>
      </c>
      <c r="D8" s="58">
        <v>38908339</v>
      </c>
      <c r="E8" s="59">
        <f>$D8       -$C8</f>
        <v>2600338</v>
      </c>
      <c r="F8" s="57">
        <v>38486001</v>
      </c>
      <c r="G8" s="58">
        <v>41242353</v>
      </c>
      <c r="H8" s="59">
        <f>$G8       -$F8</f>
        <v>2756352</v>
      </c>
      <c r="I8" s="59">
        <v>41242353</v>
      </c>
      <c r="J8" s="27">
        <f>IF(($C8       =0),0,(($E8       /$C8       )*100))</f>
        <v>7.1618869901430262</v>
      </c>
      <c r="K8" s="28">
        <f>IF(($F8       =0),0,(($H8       /$F8       )*100))</f>
        <v>7.1619600072244456</v>
      </c>
      <c r="L8" s="78">
        <v>4457725</v>
      </c>
      <c r="M8" s="79">
        <v>4726047</v>
      </c>
      <c r="N8" s="29">
        <f>IF(($L8       =0),0,(($E8       /$L8       )*100))</f>
        <v>58.333297814468146</v>
      </c>
      <c r="O8" s="28">
        <f>IF(($M8       =0),0,(($H8       /$M8       )*100))</f>
        <v>58.322568522911432</v>
      </c>
      <c r="Q8" s="30"/>
    </row>
    <row r="9" spans="1:17" x14ac:dyDescent="0.2">
      <c r="A9" s="1" t="s">
        <v>16</v>
      </c>
      <c r="B9" s="26" t="s">
        <v>19</v>
      </c>
      <c r="C9" s="57">
        <v>209292002</v>
      </c>
      <c r="D9" s="58">
        <v>203275382</v>
      </c>
      <c r="E9" s="59">
        <f>$D9       -$C9</f>
        <v>-6016620</v>
      </c>
      <c r="F9" s="57">
        <v>221849998</v>
      </c>
      <c r="G9" s="58">
        <v>215472367</v>
      </c>
      <c r="H9" s="59">
        <f>$G9       -$F9</f>
        <v>-6377631</v>
      </c>
      <c r="I9" s="59">
        <v>215472367</v>
      </c>
      <c r="J9" s="27">
        <f>IF(($C9       =0),0,(($E9       /$C9       )*100))</f>
        <v>-2.8747491268204315</v>
      </c>
      <c r="K9" s="28">
        <f>IF(($F9       =0),0,(($H9       /$F9       )*100))</f>
        <v>-2.8747491807504999</v>
      </c>
      <c r="L9" s="78">
        <v>4457725</v>
      </c>
      <c r="M9" s="79">
        <v>4726047</v>
      </c>
      <c r="N9" s="29">
        <f>IF(($L9       =0),0,(($E9       /$L9       )*100))</f>
        <v>-134.97064085379876</v>
      </c>
      <c r="O9" s="28">
        <f>IF(($M9       =0),0,(($H9       /$M9       )*100))</f>
        <v>-134.946415048348</v>
      </c>
      <c r="Q9" s="30"/>
    </row>
    <row r="10" spans="1:17" x14ac:dyDescent="0.2">
      <c r="A10" s="1" t="s">
        <v>16</v>
      </c>
      <c r="B10" s="26" t="s">
        <v>20</v>
      </c>
      <c r="C10" s="57">
        <v>150040101</v>
      </c>
      <c r="D10" s="58">
        <v>157914108</v>
      </c>
      <c r="E10" s="59">
        <f t="shared" ref="E10:E33" si="0">$D10      -$C10</f>
        <v>7874007</v>
      </c>
      <c r="F10" s="57">
        <v>161237098</v>
      </c>
      <c r="G10" s="58">
        <v>169584424</v>
      </c>
      <c r="H10" s="59">
        <f t="shared" ref="H10:H33" si="1">$G10      -$F10</f>
        <v>8347326</v>
      </c>
      <c r="I10" s="59">
        <v>169584425</v>
      </c>
      <c r="J10" s="27">
        <f t="shared" ref="J10:J33" si="2">IF(($C10      =0),0,(($E10      /$C10      )*100))</f>
        <v>5.2479350170525416</v>
      </c>
      <c r="K10" s="28">
        <f t="shared" ref="K10:K33" si="3">IF(($F10      =0),0,(($H10      /$F10      )*100))</f>
        <v>5.177050507321832</v>
      </c>
      <c r="L10" s="78">
        <v>4457725</v>
      </c>
      <c r="M10" s="79">
        <v>4726047</v>
      </c>
      <c r="N10" s="29">
        <f t="shared" ref="N10:N33" si="4">IF(($L10      =0),0,(($E10      /$L10      )*100))</f>
        <v>176.6373430393306</v>
      </c>
      <c r="O10" s="28">
        <f t="shared" ref="O10:O33" si="5">IF(($M10      =0),0,(($H10      /$M10      )*100))</f>
        <v>176.62384652543659</v>
      </c>
      <c r="Q10" s="30"/>
    </row>
    <row r="11" spans="1:17" ht="16.5" x14ac:dyDescent="0.3">
      <c r="A11" s="4" t="s">
        <v>16</v>
      </c>
      <c r="B11" s="31" t="s">
        <v>21</v>
      </c>
      <c r="C11" s="60">
        <v>395640104</v>
      </c>
      <c r="D11" s="61">
        <v>400097829</v>
      </c>
      <c r="E11" s="62">
        <f t="shared" si="0"/>
        <v>4457725</v>
      </c>
      <c r="F11" s="60">
        <v>421573097</v>
      </c>
      <c r="G11" s="61">
        <v>426299144</v>
      </c>
      <c r="H11" s="62">
        <f t="shared" si="1"/>
        <v>4726047</v>
      </c>
      <c r="I11" s="62">
        <v>426299145</v>
      </c>
      <c r="J11" s="32">
        <f t="shared" si="2"/>
        <v>1.1267121191536233</v>
      </c>
      <c r="K11" s="33">
        <f t="shared" si="3"/>
        <v>1.1210504260427225</v>
      </c>
      <c r="L11" s="80">
        <v>4457725</v>
      </c>
      <c r="M11" s="81">
        <v>4726047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162188597</v>
      </c>
      <c r="D13" s="58">
        <v>160458141</v>
      </c>
      <c r="E13" s="59">
        <f t="shared" si="0"/>
        <v>-1730456</v>
      </c>
      <c r="F13" s="57">
        <v>171919604</v>
      </c>
      <c r="G13" s="58">
        <v>170182618</v>
      </c>
      <c r="H13" s="59">
        <f t="shared" si="1"/>
        <v>-1736986</v>
      </c>
      <c r="I13" s="59">
        <v>170182618</v>
      </c>
      <c r="J13" s="27">
        <f t="shared" si="2"/>
        <v>-1.0669406061882389</v>
      </c>
      <c r="K13" s="28">
        <f t="shared" si="3"/>
        <v>-1.0103478367714249</v>
      </c>
      <c r="L13" s="78">
        <v>-1537864</v>
      </c>
      <c r="M13" s="79">
        <v>-1697667</v>
      </c>
      <c r="N13" s="29">
        <f t="shared" si="4"/>
        <v>112.52334406683555</v>
      </c>
      <c r="O13" s="28">
        <f t="shared" si="5"/>
        <v>102.31606080579996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4</v>
      </c>
      <c r="H14" s="59">
        <f t="shared" si="1"/>
        <v>4</v>
      </c>
      <c r="I14" s="59">
        <v>4</v>
      </c>
      <c r="J14" s="27">
        <f t="shared" si="2"/>
        <v>0</v>
      </c>
      <c r="K14" s="28">
        <f t="shared" si="3"/>
        <v>0</v>
      </c>
      <c r="L14" s="78">
        <v>-1537864</v>
      </c>
      <c r="M14" s="79">
        <v>-1697667</v>
      </c>
      <c r="N14" s="29">
        <f t="shared" si="4"/>
        <v>0</v>
      </c>
      <c r="O14" s="28">
        <f t="shared" si="5"/>
        <v>-2.3561746797222304E-4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-1537864</v>
      </c>
      <c r="M15" s="79">
        <v>-1697667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127875000</v>
      </c>
      <c r="D16" s="58">
        <v>127875000</v>
      </c>
      <c r="E16" s="59">
        <f t="shared" si="0"/>
        <v>0</v>
      </c>
      <c r="F16" s="57">
        <v>135547000</v>
      </c>
      <c r="G16" s="58">
        <v>135547000</v>
      </c>
      <c r="H16" s="59">
        <f t="shared" si="1"/>
        <v>0</v>
      </c>
      <c r="I16" s="59">
        <v>135547000</v>
      </c>
      <c r="J16" s="27">
        <f t="shared" si="2"/>
        <v>0</v>
      </c>
      <c r="K16" s="28">
        <f t="shared" si="3"/>
        <v>0</v>
      </c>
      <c r="L16" s="78">
        <v>-1537864</v>
      </c>
      <c r="M16" s="79">
        <v>-1697667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92616595</v>
      </c>
      <c r="D17" s="58">
        <v>92809187</v>
      </c>
      <c r="E17" s="59">
        <f t="shared" si="0"/>
        <v>192592</v>
      </c>
      <c r="F17" s="57">
        <v>97847793</v>
      </c>
      <c r="G17" s="58">
        <v>97887108</v>
      </c>
      <c r="H17" s="59">
        <f t="shared" si="1"/>
        <v>39315</v>
      </c>
      <c r="I17" s="59">
        <v>97887110</v>
      </c>
      <c r="J17" s="39">
        <f t="shared" si="2"/>
        <v>0.2079454551314481</v>
      </c>
      <c r="K17" s="28">
        <f t="shared" si="3"/>
        <v>4.0179751422701991E-2</v>
      </c>
      <c r="L17" s="82">
        <v>-1537864</v>
      </c>
      <c r="M17" s="79">
        <v>-1697667</v>
      </c>
      <c r="N17" s="29">
        <f t="shared" si="4"/>
        <v>-12.523344066835559</v>
      </c>
      <c r="O17" s="28">
        <f t="shared" si="5"/>
        <v>-2.3158251883319871</v>
      </c>
      <c r="Q17" s="30"/>
    </row>
    <row r="18" spans="1:17" ht="16.5" x14ac:dyDescent="0.3">
      <c r="A18" s="1" t="s">
        <v>16</v>
      </c>
      <c r="B18" s="31" t="s">
        <v>27</v>
      </c>
      <c r="C18" s="60">
        <v>382680192</v>
      </c>
      <c r="D18" s="61">
        <v>381142328</v>
      </c>
      <c r="E18" s="62">
        <f t="shared" si="0"/>
        <v>-1537864</v>
      </c>
      <c r="F18" s="60">
        <v>405314397</v>
      </c>
      <c r="G18" s="61">
        <v>403616730</v>
      </c>
      <c r="H18" s="62">
        <f t="shared" si="1"/>
        <v>-1697667</v>
      </c>
      <c r="I18" s="62">
        <v>403616732</v>
      </c>
      <c r="J18" s="40">
        <f t="shared" si="2"/>
        <v>-0.40186663228181929</v>
      </c>
      <c r="K18" s="33">
        <f t="shared" si="3"/>
        <v>-0.41885188697109121</v>
      </c>
      <c r="L18" s="83">
        <v>-1537864</v>
      </c>
      <c r="M18" s="81">
        <v>-1697667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12959912</v>
      </c>
      <c r="D19" s="67">
        <v>18955501</v>
      </c>
      <c r="E19" s="68">
        <f t="shared" si="0"/>
        <v>5995589</v>
      </c>
      <c r="F19" s="69">
        <v>16258700</v>
      </c>
      <c r="G19" s="70">
        <v>22682414</v>
      </c>
      <c r="H19" s="71">
        <f t="shared" si="1"/>
        <v>6423714</v>
      </c>
      <c r="I19" s="71">
        <v>22682413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</v>
      </c>
      <c r="M22" s="79">
        <v>130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900000</v>
      </c>
      <c r="D23" s="58">
        <v>1780002</v>
      </c>
      <c r="E23" s="59">
        <f t="shared" si="0"/>
        <v>880002</v>
      </c>
      <c r="F23" s="57">
        <v>900000</v>
      </c>
      <c r="G23" s="58">
        <v>1780097</v>
      </c>
      <c r="H23" s="59">
        <f t="shared" si="1"/>
        <v>880097</v>
      </c>
      <c r="I23" s="59">
        <v>1780097</v>
      </c>
      <c r="J23" s="27">
        <f t="shared" si="2"/>
        <v>97.777999999999992</v>
      </c>
      <c r="K23" s="28">
        <f t="shared" si="3"/>
        <v>97.788555555555561</v>
      </c>
      <c r="L23" s="78">
        <v>4</v>
      </c>
      <c r="M23" s="79">
        <v>130</v>
      </c>
      <c r="N23" s="29">
        <f t="shared" si="4"/>
        <v>22000050</v>
      </c>
      <c r="O23" s="28">
        <f t="shared" si="5"/>
        <v>676997.69230769237</v>
      </c>
      <c r="Q23" s="30"/>
    </row>
    <row r="24" spans="1:17" x14ac:dyDescent="0.2">
      <c r="A24" s="4" t="s">
        <v>16</v>
      </c>
      <c r="B24" s="26" t="s">
        <v>32</v>
      </c>
      <c r="C24" s="57">
        <v>74153400</v>
      </c>
      <c r="D24" s="58">
        <v>73273402</v>
      </c>
      <c r="E24" s="59">
        <f t="shared" si="0"/>
        <v>-879998</v>
      </c>
      <c r="F24" s="57">
        <v>69153495</v>
      </c>
      <c r="G24" s="58">
        <v>68273528</v>
      </c>
      <c r="H24" s="59">
        <f t="shared" si="1"/>
        <v>-879967</v>
      </c>
      <c r="I24" s="59">
        <v>68273528</v>
      </c>
      <c r="J24" s="27">
        <f t="shared" si="2"/>
        <v>-1.1867264346611215</v>
      </c>
      <c r="K24" s="28">
        <f t="shared" si="3"/>
        <v>-1.2724837696200315</v>
      </c>
      <c r="L24" s="78">
        <v>4</v>
      </c>
      <c r="M24" s="79">
        <v>130</v>
      </c>
      <c r="N24" s="29">
        <f t="shared" si="4"/>
        <v>-21999950</v>
      </c>
      <c r="O24" s="28">
        <f t="shared" si="5"/>
        <v>-676897.69230769237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</v>
      </c>
      <c r="M25" s="79">
        <v>130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75053400</v>
      </c>
      <c r="D26" s="61">
        <v>75053404</v>
      </c>
      <c r="E26" s="62">
        <f t="shared" si="0"/>
        <v>4</v>
      </c>
      <c r="F26" s="60">
        <v>70053495</v>
      </c>
      <c r="G26" s="61">
        <v>70053625</v>
      </c>
      <c r="H26" s="62">
        <f t="shared" si="1"/>
        <v>130</v>
      </c>
      <c r="I26" s="62">
        <v>70053625</v>
      </c>
      <c r="J26" s="40">
        <f t="shared" si="2"/>
        <v>5.3295387017776678E-6</v>
      </c>
      <c r="K26" s="33">
        <f t="shared" si="3"/>
        <v>1.8557246858275949E-4</v>
      </c>
      <c r="L26" s="83">
        <v>4</v>
      </c>
      <c r="M26" s="81">
        <v>130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23603000</v>
      </c>
      <c r="D28" s="58">
        <v>23983000</v>
      </c>
      <c r="E28" s="59">
        <f t="shared" si="0"/>
        <v>380000</v>
      </c>
      <c r="F28" s="57">
        <v>23603000</v>
      </c>
      <c r="G28" s="58">
        <v>23983011</v>
      </c>
      <c r="H28" s="59">
        <f t="shared" si="1"/>
        <v>380011</v>
      </c>
      <c r="I28" s="59">
        <v>23983011</v>
      </c>
      <c r="J28" s="27">
        <f t="shared" si="2"/>
        <v>1.6099648349786044</v>
      </c>
      <c r="K28" s="28">
        <f t="shared" si="3"/>
        <v>1.6100114392238276</v>
      </c>
      <c r="L28" s="78">
        <v>4</v>
      </c>
      <c r="M28" s="79">
        <v>131</v>
      </c>
      <c r="N28" s="29">
        <f t="shared" si="4"/>
        <v>9500000</v>
      </c>
      <c r="O28" s="28">
        <f t="shared" si="5"/>
        <v>290084.73282442748</v>
      </c>
      <c r="Q28" s="30"/>
    </row>
    <row r="29" spans="1:17" x14ac:dyDescent="0.2">
      <c r="A29" s="4" t="s">
        <v>16</v>
      </c>
      <c r="B29" s="26" t="s">
        <v>36</v>
      </c>
      <c r="C29" s="57">
        <v>19710000</v>
      </c>
      <c r="D29" s="58">
        <v>19710000</v>
      </c>
      <c r="E29" s="59">
        <f t="shared" si="0"/>
        <v>0</v>
      </c>
      <c r="F29" s="57">
        <v>19710000</v>
      </c>
      <c r="G29" s="58">
        <v>19710005</v>
      </c>
      <c r="H29" s="59">
        <f t="shared" si="1"/>
        <v>5</v>
      </c>
      <c r="I29" s="59">
        <v>19710005</v>
      </c>
      <c r="J29" s="27">
        <f t="shared" si="2"/>
        <v>0</v>
      </c>
      <c r="K29" s="28">
        <f t="shared" si="3"/>
        <v>2.5367833587011669E-5</v>
      </c>
      <c r="L29" s="78">
        <v>4</v>
      </c>
      <c r="M29" s="79">
        <v>131</v>
      </c>
      <c r="N29" s="29">
        <f t="shared" si="4"/>
        <v>0</v>
      </c>
      <c r="O29" s="28">
        <f t="shared" si="5"/>
        <v>3.8167938931297711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</v>
      </c>
      <c r="M30" s="79">
        <v>131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29840400</v>
      </c>
      <c r="D31" s="58">
        <v>29840401</v>
      </c>
      <c r="E31" s="59">
        <f t="shared" si="0"/>
        <v>1</v>
      </c>
      <c r="F31" s="57">
        <v>24840495</v>
      </c>
      <c r="G31" s="58">
        <v>24840498</v>
      </c>
      <c r="H31" s="59">
        <f t="shared" si="1"/>
        <v>3</v>
      </c>
      <c r="I31" s="59">
        <v>24840498</v>
      </c>
      <c r="J31" s="27">
        <f t="shared" si="2"/>
        <v>3.3511615125802607E-6</v>
      </c>
      <c r="K31" s="28">
        <f t="shared" si="3"/>
        <v>1.2077054020058779E-5</v>
      </c>
      <c r="L31" s="78">
        <v>4</v>
      </c>
      <c r="M31" s="79">
        <v>131</v>
      </c>
      <c r="N31" s="29">
        <f t="shared" si="4"/>
        <v>25</v>
      </c>
      <c r="O31" s="28">
        <f t="shared" si="5"/>
        <v>2.2900763358778624</v>
      </c>
      <c r="Q31" s="30"/>
    </row>
    <row r="32" spans="1:17" x14ac:dyDescent="0.2">
      <c r="A32" s="4" t="s">
        <v>16</v>
      </c>
      <c r="B32" s="26" t="s">
        <v>39</v>
      </c>
      <c r="C32" s="57">
        <v>1900000</v>
      </c>
      <c r="D32" s="58">
        <v>1520003</v>
      </c>
      <c r="E32" s="59">
        <f t="shared" si="0"/>
        <v>-379997</v>
      </c>
      <c r="F32" s="57">
        <v>1900000</v>
      </c>
      <c r="G32" s="58">
        <v>1520112</v>
      </c>
      <c r="H32" s="59">
        <f t="shared" si="1"/>
        <v>-379888</v>
      </c>
      <c r="I32" s="59">
        <v>1520112</v>
      </c>
      <c r="J32" s="27">
        <f t="shared" si="2"/>
        <v>-19.999842105263159</v>
      </c>
      <c r="K32" s="28">
        <f t="shared" si="3"/>
        <v>-19.994105263157895</v>
      </c>
      <c r="L32" s="78">
        <v>4</v>
      </c>
      <c r="M32" s="79">
        <v>131</v>
      </c>
      <c r="N32" s="29">
        <f t="shared" si="4"/>
        <v>-9499925</v>
      </c>
      <c r="O32" s="28">
        <f t="shared" si="5"/>
        <v>-289990.83969465649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75053400</v>
      </c>
      <c r="D33" s="76">
        <v>75053404</v>
      </c>
      <c r="E33" s="77">
        <f t="shared" si="0"/>
        <v>4</v>
      </c>
      <c r="F33" s="75">
        <v>70053495</v>
      </c>
      <c r="G33" s="76">
        <v>70053626</v>
      </c>
      <c r="H33" s="77">
        <f t="shared" si="1"/>
        <v>131</v>
      </c>
      <c r="I33" s="77">
        <v>70053626</v>
      </c>
      <c r="J33" s="53">
        <f t="shared" si="2"/>
        <v>5.3295387017776678E-6</v>
      </c>
      <c r="K33" s="54">
        <f t="shared" si="3"/>
        <v>1.869999491103192E-4</v>
      </c>
      <c r="L33" s="90">
        <v>4</v>
      </c>
      <c r="M33" s="91">
        <v>131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11761738</v>
      </c>
      <c r="D8" s="58">
        <v>10314259</v>
      </c>
      <c r="E8" s="59">
        <f>$D8       -$C8</f>
        <v>-1447479</v>
      </c>
      <c r="F8" s="57">
        <v>12314540</v>
      </c>
      <c r="G8" s="58">
        <v>10788653</v>
      </c>
      <c r="H8" s="59">
        <f>$G8       -$F8</f>
        <v>-1525887</v>
      </c>
      <c r="I8" s="59">
        <v>11284930</v>
      </c>
      <c r="J8" s="27">
        <f>IF(($C8       =0),0,(($E8       /$C8       )*100))</f>
        <v>-12.306676105181054</v>
      </c>
      <c r="K8" s="28">
        <f>IF(($F8       =0),0,(($H8       /$F8       )*100))</f>
        <v>-12.390937866944279</v>
      </c>
      <c r="L8" s="78">
        <v>1156274</v>
      </c>
      <c r="M8" s="79">
        <v>-453578</v>
      </c>
      <c r="N8" s="29">
        <f>IF(($L8       =0),0,(($E8       /$L8       )*100))</f>
        <v>-125.18477454305814</v>
      </c>
      <c r="O8" s="28">
        <f>IF(($M8       =0),0,(($H8       /$M8       )*100))</f>
        <v>336.41115750763925</v>
      </c>
      <c r="Q8" s="30"/>
    </row>
    <row r="9" spans="1:17" x14ac:dyDescent="0.2">
      <c r="A9" s="1" t="s">
        <v>16</v>
      </c>
      <c r="B9" s="26" t="s">
        <v>19</v>
      </c>
      <c r="C9" s="57">
        <v>16105304</v>
      </c>
      <c r="D9" s="58">
        <v>15816352</v>
      </c>
      <c r="E9" s="59">
        <f>$D9       -$C9</f>
        <v>-288952</v>
      </c>
      <c r="F9" s="57">
        <v>16862252</v>
      </c>
      <c r="G9" s="58">
        <v>16543901</v>
      </c>
      <c r="H9" s="59">
        <f>$G9       -$F9</f>
        <v>-318351</v>
      </c>
      <c r="I9" s="59">
        <v>17304918</v>
      </c>
      <c r="J9" s="27">
        <f>IF(($C9       =0),0,(($E9       /$C9       )*100))</f>
        <v>-1.7941418553788242</v>
      </c>
      <c r="K9" s="28">
        <f>IF(($F9       =0),0,(($H9       /$F9       )*100))</f>
        <v>-1.8879506723064037</v>
      </c>
      <c r="L9" s="78">
        <v>1156274</v>
      </c>
      <c r="M9" s="79">
        <v>-453578</v>
      </c>
      <c r="N9" s="29">
        <f>IF(($L9       =0),0,(($E9       /$L9       )*100))</f>
        <v>-24.989924533458332</v>
      </c>
      <c r="O9" s="28">
        <f>IF(($M9       =0),0,(($H9       /$M9       )*100))</f>
        <v>70.186605170444778</v>
      </c>
      <c r="Q9" s="30"/>
    </row>
    <row r="10" spans="1:17" x14ac:dyDescent="0.2">
      <c r="A10" s="1" t="s">
        <v>16</v>
      </c>
      <c r="B10" s="26" t="s">
        <v>20</v>
      </c>
      <c r="C10" s="57">
        <v>54102834</v>
      </c>
      <c r="D10" s="58">
        <v>56995539</v>
      </c>
      <c r="E10" s="59">
        <f t="shared" ref="E10:E33" si="0">$D10      -$C10</f>
        <v>2892705</v>
      </c>
      <c r="F10" s="57">
        <v>54559495</v>
      </c>
      <c r="G10" s="58">
        <v>55950155</v>
      </c>
      <c r="H10" s="59">
        <f t="shared" ref="H10:H33" si="1">$G10      -$F10</f>
        <v>1390660</v>
      </c>
      <c r="I10" s="59">
        <v>56727762</v>
      </c>
      <c r="J10" s="27">
        <f t="shared" ref="J10:J33" si="2">IF(($C10      =0),0,(($E10      /$C10      )*100))</f>
        <v>5.3466792515896673</v>
      </c>
      <c r="K10" s="28">
        <f t="shared" ref="K10:K33" si="3">IF(($F10      =0),0,(($H10      /$F10      )*100))</f>
        <v>2.5488872285199853</v>
      </c>
      <c r="L10" s="78">
        <v>1156274</v>
      </c>
      <c r="M10" s="79">
        <v>-453578</v>
      </c>
      <c r="N10" s="29">
        <f t="shared" ref="N10:N33" si="4">IF(($L10      =0),0,(($E10      /$L10      )*100))</f>
        <v>250.17469907651648</v>
      </c>
      <c r="O10" s="28">
        <f t="shared" ref="O10:O33" si="5">IF(($M10      =0),0,(($H10      /$M10      )*100))</f>
        <v>-306.59776267808405</v>
      </c>
      <c r="Q10" s="30"/>
    </row>
    <row r="11" spans="1:17" ht="16.5" x14ac:dyDescent="0.3">
      <c r="A11" s="4" t="s">
        <v>16</v>
      </c>
      <c r="B11" s="31" t="s">
        <v>21</v>
      </c>
      <c r="C11" s="60">
        <v>81969876</v>
      </c>
      <c r="D11" s="61">
        <v>83126150</v>
      </c>
      <c r="E11" s="62">
        <f t="shared" si="0"/>
        <v>1156274</v>
      </c>
      <c r="F11" s="60">
        <v>83736287</v>
      </c>
      <c r="G11" s="61">
        <v>83282709</v>
      </c>
      <c r="H11" s="62">
        <f t="shared" si="1"/>
        <v>-453578</v>
      </c>
      <c r="I11" s="62">
        <v>85317610</v>
      </c>
      <c r="J11" s="32">
        <f t="shared" si="2"/>
        <v>1.4106084532810566</v>
      </c>
      <c r="K11" s="33">
        <f t="shared" si="3"/>
        <v>-0.54167436394689916</v>
      </c>
      <c r="L11" s="80">
        <v>1156274</v>
      </c>
      <c r="M11" s="81">
        <v>-453578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36415683</v>
      </c>
      <c r="D13" s="58">
        <v>36510316</v>
      </c>
      <c r="E13" s="59">
        <f t="shared" si="0"/>
        <v>94633</v>
      </c>
      <c r="F13" s="57">
        <v>38335042</v>
      </c>
      <c r="G13" s="58">
        <v>38189792</v>
      </c>
      <c r="H13" s="59">
        <f t="shared" si="1"/>
        <v>-145250</v>
      </c>
      <c r="I13" s="59">
        <v>39946519</v>
      </c>
      <c r="J13" s="27">
        <f t="shared" si="2"/>
        <v>0.25986880432806936</v>
      </c>
      <c r="K13" s="28">
        <f t="shared" si="3"/>
        <v>-0.37889615459401349</v>
      </c>
      <c r="L13" s="78">
        <v>1898699</v>
      </c>
      <c r="M13" s="79">
        <v>1246432</v>
      </c>
      <c r="N13" s="29">
        <f t="shared" si="4"/>
        <v>4.9840970053705203</v>
      </c>
      <c r="O13" s="28">
        <f t="shared" si="5"/>
        <v>-11.653263074118765</v>
      </c>
      <c r="Q13" s="30"/>
    </row>
    <row r="14" spans="1:17" x14ac:dyDescent="0.2">
      <c r="A14" s="1" t="s">
        <v>16</v>
      </c>
      <c r="B14" s="26" t="s">
        <v>24</v>
      </c>
      <c r="C14" s="57">
        <v>6595852</v>
      </c>
      <c r="D14" s="58">
        <v>13065307</v>
      </c>
      <c r="E14" s="59">
        <f t="shared" si="0"/>
        <v>6469455</v>
      </c>
      <c r="F14" s="57">
        <v>6905857</v>
      </c>
      <c r="G14" s="58">
        <v>13666278</v>
      </c>
      <c r="H14" s="59">
        <f t="shared" si="1"/>
        <v>6760421</v>
      </c>
      <c r="I14" s="59">
        <v>14294925</v>
      </c>
      <c r="J14" s="27">
        <f t="shared" si="2"/>
        <v>98.083689567322011</v>
      </c>
      <c r="K14" s="28">
        <f t="shared" si="3"/>
        <v>97.894019525744596</v>
      </c>
      <c r="L14" s="78">
        <v>1898699</v>
      </c>
      <c r="M14" s="79">
        <v>1246432</v>
      </c>
      <c r="N14" s="29">
        <f t="shared" si="4"/>
        <v>340.73094260859671</v>
      </c>
      <c r="O14" s="28">
        <f t="shared" si="5"/>
        <v>542.38185476624471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1898699</v>
      </c>
      <c r="M15" s="79">
        <v>1246432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1898699</v>
      </c>
      <c r="M16" s="79">
        <v>1246432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30817330</v>
      </c>
      <c r="D17" s="58">
        <v>26151941</v>
      </c>
      <c r="E17" s="59">
        <f t="shared" si="0"/>
        <v>-4665389</v>
      </c>
      <c r="F17" s="57">
        <v>32086008</v>
      </c>
      <c r="G17" s="58">
        <v>26717269</v>
      </c>
      <c r="H17" s="59">
        <f t="shared" si="1"/>
        <v>-5368739</v>
      </c>
      <c r="I17" s="59">
        <v>27871119</v>
      </c>
      <c r="J17" s="39">
        <f t="shared" si="2"/>
        <v>-15.13884882304859</v>
      </c>
      <c r="K17" s="28">
        <f t="shared" si="3"/>
        <v>-16.732337036131138</v>
      </c>
      <c r="L17" s="82">
        <v>1898699</v>
      </c>
      <c r="M17" s="79">
        <v>1246432</v>
      </c>
      <c r="N17" s="29">
        <f t="shared" si="4"/>
        <v>-245.71503961396726</v>
      </c>
      <c r="O17" s="28">
        <f t="shared" si="5"/>
        <v>-430.72859169212603</v>
      </c>
      <c r="Q17" s="30"/>
    </row>
    <row r="18" spans="1:17" ht="16.5" x14ac:dyDescent="0.3">
      <c r="A18" s="1" t="s">
        <v>16</v>
      </c>
      <c r="B18" s="31" t="s">
        <v>27</v>
      </c>
      <c r="C18" s="60">
        <v>73828865</v>
      </c>
      <c r="D18" s="61">
        <v>75727564</v>
      </c>
      <c r="E18" s="62">
        <f t="shared" si="0"/>
        <v>1898699</v>
      </c>
      <c r="F18" s="60">
        <v>77326907</v>
      </c>
      <c r="G18" s="61">
        <v>78573339</v>
      </c>
      <c r="H18" s="62">
        <f t="shared" si="1"/>
        <v>1246432</v>
      </c>
      <c r="I18" s="62">
        <v>82112563</v>
      </c>
      <c r="J18" s="40">
        <f t="shared" si="2"/>
        <v>2.5717569950452308</v>
      </c>
      <c r="K18" s="33">
        <f t="shared" si="3"/>
        <v>1.611899464697327</v>
      </c>
      <c r="L18" s="83">
        <v>1898699</v>
      </c>
      <c r="M18" s="81">
        <v>1246432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8141011</v>
      </c>
      <c r="D19" s="67">
        <v>7398586</v>
      </c>
      <c r="E19" s="68">
        <f t="shared" si="0"/>
        <v>-742425</v>
      </c>
      <c r="F19" s="69">
        <v>6409380</v>
      </c>
      <c r="G19" s="70">
        <v>4709370</v>
      </c>
      <c r="H19" s="71">
        <f t="shared" si="1"/>
        <v>-1700010</v>
      </c>
      <c r="I19" s="71">
        <v>3205047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-138000</v>
      </c>
      <c r="M22" s="79">
        <v>-10588000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-138000</v>
      </c>
      <c r="M23" s="79">
        <v>-10588000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22090000</v>
      </c>
      <c r="D24" s="58">
        <v>21952000</v>
      </c>
      <c r="E24" s="59">
        <f t="shared" si="0"/>
        <v>-138000</v>
      </c>
      <c r="F24" s="57">
        <v>22878000</v>
      </c>
      <c r="G24" s="58">
        <v>12290000</v>
      </c>
      <c r="H24" s="59">
        <f t="shared" si="1"/>
        <v>-10588000</v>
      </c>
      <c r="I24" s="59">
        <v>12888000</v>
      </c>
      <c r="J24" s="27">
        <f t="shared" si="2"/>
        <v>-0.62471706654594839</v>
      </c>
      <c r="K24" s="28">
        <f t="shared" si="3"/>
        <v>-46.280269254305445</v>
      </c>
      <c r="L24" s="78">
        <v>-138000</v>
      </c>
      <c r="M24" s="79">
        <v>-10588000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-138000</v>
      </c>
      <c r="M25" s="79">
        <v>-10588000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22090000</v>
      </c>
      <c r="D26" s="61">
        <v>21952000</v>
      </c>
      <c r="E26" s="62">
        <f t="shared" si="0"/>
        <v>-138000</v>
      </c>
      <c r="F26" s="60">
        <v>22878000</v>
      </c>
      <c r="G26" s="61">
        <v>12290000</v>
      </c>
      <c r="H26" s="62">
        <f t="shared" si="1"/>
        <v>-10588000</v>
      </c>
      <c r="I26" s="62">
        <v>12888000</v>
      </c>
      <c r="J26" s="40">
        <f t="shared" si="2"/>
        <v>-0.62471706654594839</v>
      </c>
      <c r="K26" s="33">
        <f t="shared" si="3"/>
        <v>-46.280269254305445</v>
      </c>
      <c r="L26" s="83">
        <v>-138000</v>
      </c>
      <c r="M26" s="81">
        <v>-10588000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9875000</v>
      </c>
      <c r="D28" s="58">
        <v>11662000</v>
      </c>
      <c r="E28" s="59">
        <f t="shared" si="0"/>
        <v>1787000</v>
      </c>
      <c r="F28" s="57">
        <v>10315000</v>
      </c>
      <c r="G28" s="58">
        <v>12010000</v>
      </c>
      <c r="H28" s="59">
        <f t="shared" si="1"/>
        <v>1695000</v>
      </c>
      <c r="I28" s="59">
        <v>12658000</v>
      </c>
      <c r="J28" s="27">
        <f t="shared" si="2"/>
        <v>18.09620253164557</v>
      </c>
      <c r="K28" s="28">
        <f t="shared" si="3"/>
        <v>16.432380029083859</v>
      </c>
      <c r="L28" s="78">
        <v>562000</v>
      </c>
      <c r="M28" s="79">
        <v>-10588000</v>
      </c>
      <c r="N28" s="29">
        <f t="shared" si="4"/>
        <v>317.97153024911029</v>
      </c>
      <c r="O28" s="28">
        <f t="shared" si="5"/>
        <v>-16.0086890819796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562000</v>
      </c>
      <c r="M29" s="79">
        <v>-10588000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562000</v>
      </c>
      <c r="M30" s="79">
        <v>-10588000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700000</v>
      </c>
      <c r="E31" s="59">
        <f t="shared" si="0"/>
        <v>700000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562000</v>
      </c>
      <c r="M31" s="79">
        <v>-10588000</v>
      </c>
      <c r="N31" s="29">
        <f t="shared" si="4"/>
        <v>124.55516014234875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12215000</v>
      </c>
      <c r="D32" s="58">
        <v>10290000</v>
      </c>
      <c r="E32" s="59">
        <f t="shared" si="0"/>
        <v>-1925000</v>
      </c>
      <c r="F32" s="57">
        <v>12563000</v>
      </c>
      <c r="G32" s="58">
        <v>280000</v>
      </c>
      <c r="H32" s="59">
        <f t="shared" si="1"/>
        <v>-12283000</v>
      </c>
      <c r="I32" s="59">
        <v>230000</v>
      </c>
      <c r="J32" s="27">
        <f t="shared" si="2"/>
        <v>-15.759312320916905</v>
      </c>
      <c r="K32" s="28">
        <f t="shared" si="3"/>
        <v>-97.771232985751809</v>
      </c>
      <c r="L32" s="78">
        <v>562000</v>
      </c>
      <c r="M32" s="79">
        <v>-10588000</v>
      </c>
      <c r="N32" s="29">
        <f t="shared" si="4"/>
        <v>-342.52669039145911</v>
      </c>
      <c r="O32" s="28">
        <f t="shared" si="5"/>
        <v>116.00868908197961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22090000</v>
      </c>
      <c r="D33" s="76">
        <v>22652000</v>
      </c>
      <c r="E33" s="77">
        <f t="shared" si="0"/>
        <v>562000</v>
      </c>
      <c r="F33" s="75">
        <v>22878000</v>
      </c>
      <c r="G33" s="76">
        <v>12290000</v>
      </c>
      <c r="H33" s="77">
        <f t="shared" si="1"/>
        <v>-10588000</v>
      </c>
      <c r="I33" s="77">
        <v>12888000</v>
      </c>
      <c r="J33" s="53">
        <f t="shared" si="2"/>
        <v>2.5441376188320506</v>
      </c>
      <c r="K33" s="54">
        <f t="shared" si="3"/>
        <v>-46.280269254305445</v>
      </c>
      <c r="L33" s="90">
        <v>562000</v>
      </c>
      <c r="M33" s="91">
        <v>-10588000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36031625</v>
      </c>
      <c r="D8" s="58">
        <v>35979701</v>
      </c>
      <c r="E8" s="59">
        <f>$D8       -$C8</f>
        <v>-51924</v>
      </c>
      <c r="F8" s="57">
        <v>36653241</v>
      </c>
      <c r="G8" s="58">
        <v>37742706</v>
      </c>
      <c r="H8" s="59">
        <f>$G8       -$F8</f>
        <v>1089465</v>
      </c>
      <c r="I8" s="59">
        <v>39516612</v>
      </c>
      <c r="J8" s="27">
        <f>IF(($C8       =0),0,(($E8       /$C8       )*100))</f>
        <v>-0.14410673956558995</v>
      </c>
      <c r="K8" s="28">
        <f>IF(($F8       =0),0,(($H8       /$F8       )*100))</f>
        <v>2.9723565236700349</v>
      </c>
      <c r="L8" s="78">
        <v>-20240420</v>
      </c>
      <c r="M8" s="79">
        <v>-20698193</v>
      </c>
      <c r="N8" s="29">
        <f>IF(($L8       =0),0,(($E8       /$L8       )*100))</f>
        <v>0.25653617859708444</v>
      </c>
      <c r="O8" s="28">
        <f>IF(($M8       =0),0,(($H8       /$M8       )*100))</f>
        <v>-5.263575424192827</v>
      </c>
      <c r="Q8" s="30"/>
    </row>
    <row r="9" spans="1:17" x14ac:dyDescent="0.2">
      <c r="A9" s="1" t="s">
        <v>16</v>
      </c>
      <c r="B9" s="26" t="s">
        <v>19</v>
      </c>
      <c r="C9" s="57">
        <v>131074888</v>
      </c>
      <c r="D9" s="58">
        <v>123667149</v>
      </c>
      <c r="E9" s="59">
        <f>$D9       -$C9</f>
        <v>-7407739</v>
      </c>
      <c r="F9" s="57">
        <v>133256749</v>
      </c>
      <c r="G9" s="58">
        <v>132712393</v>
      </c>
      <c r="H9" s="59">
        <f>$G9       -$F9</f>
        <v>-544356</v>
      </c>
      <c r="I9" s="59">
        <v>142073761</v>
      </c>
      <c r="J9" s="27">
        <f>IF(($C9       =0),0,(($E9       /$C9       )*100))</f>
        <v>-5.6515318174446962</v>
      </c>
      <c r="K9" s="28">
        <f>IF(($F9       =0),0,(($H9       /$F9       )*100))</f>
        <v>-0.40850163619104951</v>
      </c>
      <c r="L9" s="78">
        <v>-20240420</v>
      </c>
      <c r="M9" s="79">
        <v>-20698193</v>
      </c>
      <c r="N9" s="29">
        <f>IF(($L9       =0),0,(($E9       /$L9       )*100))</f>
        <v>36.598741528090819</v>
      </c>
      <c r="O9" s="28">
        <f>IF(($M9       =0),0,(($H9       /$M9       )*100))</f>
        <v>2.6299687127277247</v>
      </c>
      <c r="Q9" s="30"/>
    </row>
    <row r="10" spans="1:17" x14ac:dyDescent="0.2">
      <c r="A10" s="1" t="s">
        <v>16</v>
      </c>
      <c r="B10" s="26" t="s">
        <v>20</v>
      </c>
      <c r="C10" s="57">
        <v>93624238</v>
      </c>
      <c r="D10" s="58">
        <v>80843481</v>
      </c>
      <c r="E10" s="59">
        <f t="shared" ref="E10:E33" si="0">$D10      -$C10</f>
        <v>-12780757</v>
      </c>
      <c r="F10" s="57">
        <v>95255908</v>
      </c>
      <c r="G10" s="58">
        <v>74012606</v>
      </c>
      <c r="H10" s="59">
        <f t="shared" ref="H10:H33" si="1">$G10      -$F10</f>
        <v>-21243302</v>
      </c>
      <c r="I10" s="59">
        <v>74319249</v>
      </c>
      <c r="J10" s="27">
        <f t="shared" ref="J10:J33" si="2">IF(($C10      =0),0,(($E10      /$C10      )*100))</f>
        <v>-13.651119916190934</v>
      </c>
      <c r="K10" s="28">
        <f t="shared" ref="K10:K33" si="3">IF(($F10      =0),0,(($H10      /$F10      )*100))</f>
        <v>-22.301295999404047</v>
      </c>
      <c r="L10" s="78">
        <v>-20240420</v>
      </c>
      <c r="M10" s="79">
        <v>-20698193</v>
      </c>
      <c r="N10" s="29">
        <f t="shared" ref="N10:N33" si="4">IF(($L10      =0),0,(($E10      /$L10      )*100))</f>
        <v>63.144722293312093</v>
      </c>
      <c r="O10" s="28">
        <f t="shared" ref="O10:O33" si="5">IF(($M10      =0),0,(($H10      /$M10      )*100))</f>
        <v>102.63360671146511</v>
      </c>
      <c r="Q10" s="30"/>
    </row>
    <row r="11" spans="1:17" ht="16.5" x14ac:dyDescent="0.3">
      <c r="A11" s="4" t="s">
        <v>16</v>
      </c>
      <c r="B11" s="31" t="s">
        <v>21</v>
      </c>
      <c r="C11" s="60">
        <v>260730751</v>
      </c>
      <c r="D11" s="61">
        <v>240490331</v>
      </c>
      <c r="E11" s="62">
        <f t="shared" si="0"/>
        <v>-20240420</v>
      </c>
      <c r="F11" s="60">
        <v>265165898</v>
      </c>
      <c r="G11" s="61">
        <v>244467705</v>
      </c>
      <c r="H11" s="62">
        <f t="shared" si="1"/>
        <v>-20698193</v>
      </c>
      <c r="I11" s="62">
        <v>255909622</v>
      </c>
      <c r="J11" s="32">
        <f t="shared" si="2"/>
        <v>-7.7629585012011102</v>
      </c>
      <c r="K11" s="33">
        <f t="shared" si="3"/>
        <v>-7.8057522313823329</v>
      </c>
      <c r="L11" s="80">
        <v>-20240420</v>
      </c>
      <c r="M11" s="81">
        <v>-20698193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94521708</v>
      </c>
      <c r="D13" s="58">
        <v>92900458</v>
      </c>
      <c r="E13" s="59">
        <f t="shared" si="0"/>
        <v>-1621250</v>
      </c>
      <c r="F13" s="57">
        <v>99156889</v>
      </c>
      <c r="G13" s="58">
        <v>94855701</v>
      </c>
      <c r="H13" s="59">
        <f t="shared" si="1"/>
        <v>-4301188</v>
      </c>
      <c r="I13" s="59">
        <v>98087123</v>
      </c>
      <c r="J13" s="27">
        <f t="shared" si="2"/>
        <v>-1.7152144563447798</v>
      </c>
      <c r="K13" s="28">
        <f t="shared" si="3"/>
        <v>-4.3377601328335338</v>
      </c>
      <c r="L13" s="78">
        <v>-12933757</v>
      </c>
      <c r="M13" s="79">
        <v>-19099772</v>
      </c>
      <c r="N13" s="29">
        <f t="shared" si="4"/>
        <v>12.53502752525813</v>
      </c>
      <c r="O13" s="28">
        <f t="shared" si="5"/>
        <v>22.519577720613629</v>
      </c>
      <c r="Q13" s="30"/>
    </row>
    <row r="14" spans="1:17" x14ac:dyDescent="0.2">
      <c r="A14" s="1" t="s">
        <v>16</v>
      </c>
      <c r="B14" s="26" t="s">
        <v>24</v>
      </c>
      <c r="C14" s="57">
        <v>11512033</v>
      </c>
      <c r="D14" s="58">
        <v>1083804</v>
      </c>
      <c r="E14" s="59">
        <f t="shared" si="0"/>
        <v>-10428229</v>
      </c>
      <c r="F14" s="57">
        <v>11512033</v>
      </c>
      <c r="G14" s="58">
        <v>1083804</v>
      </c>
      <c r="H14" s="59">
        <f t="shared" si="1"/>
        <v>-10428229</v>
      </c>
      <c r="I14" s="59">
        <v>1083804</v>
      </c>
      <c r="J14" s="27">
        <f t="shared" si="2"/>
        <v>-90.585468266117715</v>
      </c>
      <c r="K14" s="28">
        <f t="shared" si="3"/>
        <v>-90.585468266117715</v>
      </c>
      <c r="L14" s="78">
        <v>-12933757</v>
      </c>
      <c r="M14" s="79">
        <v>-19099772</v>
      </c>
      <c r="N14" s="29">
        <f t="shared" si="4"/>
        <v>80.62799540767621</v>
      </c>
      <c r="O14" s="28">
        <f t="shared" si="5"/>
        <v>54.598709345849784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-12933757</v>
      </c>
      <c r="M15" s="79">
        <v>-19099772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51852422</v>
      </c>
      <c r="D16" s="58">
        <v>50000000</v>
      </c>
      <c r="E16" s="59">
        <f t="shared" si="0"/>
        <v>-1852422</v>
      </c>
      <c r="F16" s="57">
        <v>54289486</v>
      </c>
      <c r="G16" s="58">
        <v>50000000</v>
      </c>
      <c r="H16" s="59">
        <f t="shared" si="1"/>
        <v>-4289486</v>
      </c>
      <c r="I16" s="59">
        <v>50000000</v>
      </c>
      <c r="J16" s="27">
        <f t="shared" si="2"/>
        <v>-3.5724888607903402</v>
      </c>
      <c r="K16" s="28">
        <f t="shared" si="3"/>
        <v>-7.9011357742454962</v>
      </c>
      <c r="L16" s="78">
        <v>-12933757</v>
      </c>
      <c r="M16" s="79">
        <v>-19099772</v>
      </c>
      <c r="N16" s="29">
        <f t="shared" si="4"/>
        <v>14.322381346734749</v>
      </c>
      <c r="O16" s="28">
        <f t="shared" si="5"/>
        <v>22.458309973543138</v>
      </c>
      <c r="Q16" s="30"/>
    </row>
    <row r="17" spans="1:17" x14ac:dyDescent="0.2">
      <c r="A17" s="1" t="s">
        <v>16</v>
      </c>
      <c r="B17" s="26" t="s">
        <v>26</v>
      </c>
      <c r="C17" s="57">
        <v>95439476</v>
      </c>
      <c r="D17" s="58">
        <v>96407620</v>
      </c>
      <c r="E17" s="59">
        <f t="shared" si="0"/>
        <v>968144</v>
      </c>
      <c r="F17" s="57">
        <v>98375976</v>
      </c>
      <c r="G17" s="58">
        <v>98295107</v>
      </c>
      <c r="H17" s="59">
        <f t="shared" si="1"/>
        <v>-80869</v>
      </c>
      <c r="I17" s="59">
        <v>100041737</v>
      </c>
      <c r="J17" s="39">
        <f t="shared" si="2"/>
        <v>1.0144062400342599</v>
      </c>
      <c r="K17" s="28">
        <f t="shared" si="3"/>
        <v>-8.2204012898433654E-2</v>
      </c>
      <c r="L17" s="82">
        <v>-12933757</v>
      </c>
      <c r="M17" s="79">
        <v>-19099772</v>
      </c>
      <c r="N17" s="29">
        <f t="shared" si="4"/>
        <v>-7.4854042796690861</v>
      </c>
      <c r="O17" s="28">
        <f t="shared" si="5"/>
        <v>0.42340295999344912</v>
      </c>
      <c r="Q17" s="30"/>
    </row>
    <row r="18" spans="1:17" ht="16.5" x14ac:dyDescent="0.3">
      <c r="A18" s="1" t="s">
        <v>16</v>
      </c>
      <c r="B18" s="31" t="s">
        <v>27</v>
      </c>
      <c r="C18" s="60">
        <v>253325639</v>
      </c>
      <c r="D18" s="61">
        <v>240391882</v>
      </c>
      <c r="E18" s="62">
        <f t="shared" si="0"/>
        <v>-12933757</v>
      </c>
      <c r="F18" s="60">
        <v>263334384</v>
      </c>
      <c r="G18" s="61">
        <v>244234612</v>
      </c>
      <c r="H18" s="62">
        <f t="shared" si="1"/>
        <v>-19099772</v>
      </c>
      <c r="I18" s="62">
        <v>249212664</v>
      </c>
      <c r="J18" s="40">
        <f t="shared" si="2"/>
        <v>-5.1055854634595432</v>
      </c>
      <c r="K18" s="33">
        <f t="shared" si="3"/>
        <v>-7.2530490359359989</v>
      </c>
      <c r="L18" s="83">
        <v>-12933757</v>
      </c>
      <c r="M18" s="81">
        <v>-19099772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7405112</v>
      </c>
      <c r="D19" s="67">
        <v>98449</v>
      </c>
      <c r="E19" s="68">
        <f t="shared" si="0"/>
        <v>-7306663</v>
      </c>
      <c r="F19" s="69">
        <v>1831514</v>
      </c>
      <c r="G19" s="70">
        <v>233093</v>
      </c>
      <c r="H19" s="71">
        <f t="shared" si="1"/>
        <v>-1598421</v>
      </c>
      <c r="I19" s="71">
        <v>6696958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-138495148</v>
      </c>
      <c r="M22" s="79">
        <v>-204815399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3500000</v>
      </c>
      <c r="E23" s="59">
        <f t="shared" si="0"/>
        <v>3500000</v>
      </c>
      <c r="F23" s="57">
        <v>2</v>
      </c>
      <c r="G23" s="58">
        <v>1</v>
      </c>
      <c r="H23" s="59">
        <f t="shared" si="1"/>
        <v>-1</v>
      </c>
      <c r="I23" s="59">
        <v>1</v>
      </c>
      <c r="J23" s="27">
        <f t="shared" si="2"/>
        <v>0</v>
      </c>
      <c r="K23" s="28">
        <f t="shared" si="3"/>
        <v>-50</v>
      </c>
      <c r="L23" s="78">
        <v>-138495148</v>
      </c>
      <c r="M23" s="79">
        <v>-204815399</v>
      </c>
      <c r="N23" s="29">
        <f t="shared" si="4"/>
        <v>-2.5271643451364811</v>
      </c>
      <c r="O23" s="28">
        <f t="shared" si="5"/>
        <v>4.8824453868334386E-7</v>
      </c>
      <c r="Q23" s="30"/>
    </row>
    <row r="24" spans="1:17" x14ac:dyDescent="0.2">
      <c r="A24" s="4" t="s">
        <v>16</v>
      </c>
      <c r="B24" s="26" t="s">
        <v>32</v>
      </c>
      <c r="C24" s="57">
        <v>171953598</v>
      </c>
      <c r="D24" s="58">
        <v>29958450</v>
      </c>
      <c r="E24" s="59">
        <f t="shared" si="0"/>
        <v>-141995148</v>
      </c>
      <c r="F24" s="57">
        <v>244055598</v>
      </c>
      <c r="G24" s="58">
        <v>39240200</v>
      </c>
      <c r="H24" s="59">
        <f t="shared" si="1"/>
        <v>-204815398</v>
      </c>
      <c r="I24" s="59">
        <v>25217200</v>
      </c>
      <c r="J24" s="27">
        <f t="shared" si="2"/>
        <v>-82.577596311767792</v>
      </c>
      <c r="K24" s="28">
        <f t="shared" si="3"/>
        <v>-83.921614451146496</v>
      </c>
      <c r="L24" s="78">
        <v>-138495148</v>
      </c>
      <c r="M24" s="79">
        <v>-204815399</v>
      </c>
      <c r="N24" s="29">
        <f t="shared" si="4"/>
        <v>102.52716434513648</v>
      </c>
      <c r="O24" s="28">
        <f t="shared" si="5"/>
        <v>99.999999511755462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-138495148</v>
      </c>
      <c r="M25" s="79">
        <v>-204815399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171953598</v>
      </c>
      <c r="D26" s="61">
        <v>33458450</v>
      </c>
      <c r="E26" s="62">
        <f t="shared" si="0"/>
        <v>-138495148</v>
      </c>
      <c r="F26" s="60">
        <v>244055600</v>
      </c>
      <c r="G26" s="61">
        <v>39240201</v>
      </c>
      <c r="H26" s="62">
        <f t="shared" si="1"/>
        <v>-204815399</v>
      </c>
      <c r="I26" s="62">
        <v>25217201</v>
      </c>
      <c r="J26" s="40">
        <f t="shared" si="2"/>
        <v>-80.542163473659912</v>
      </c>
      <c r="K26" s="33">
        <f t="shared" si="3"/>
        <v>-83.921614173163817</v>
      </c>
      <c r="L26" s="83">
        <v>-138495148</v>
      </c>
      <c r="M26" s="81">
        <v>-204815399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13559000</v>
      </c>
      <c r="D28" s="58">
        <v>2000000</v>
      </c>
      <c r="E28" s="59">
        <f t="shared" si="0"/>
        <v>-11559000</v>
      </c>
      <c r="F28" s="57">
        <v>14163000</v>
      </c>
      <c r="G28" s="58">
        <v>14163000</v>
      </c>
      <c r="H28" s="59">
        <f t="shared" si="1"/>
        <v>0</v>
      </c>
      <c r="I28" s="59">
        <v>0</v>
      </c>
      <c r="J28" s="27">
        <f t="shared" si="2"/>
        <v>-85.249649679179882</v>
      </c>
      <c r="K28" s="28">
        <f t="shared" si="3"/>
        <v>0</v>
      </c>
      <c r="L28" s="78">
        <v>-138495148</v>
      </c>
      <c r="M28" s="79">
        <v>-204815399</v>
      </c>
      <c r="N28" s="29">
        <f t="shared" si="4"/>
        <v>8.3461407615521654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140944998</v>
      </c>
      <c r="D29" s="58">
        <v>13994000</v>
      </c>
      <c r="E29" s="59">
        <f t="shared" si="0"/>
        <v>-126950998</v>
      </c>
      <c r="F29" s="57">
        <v>211834998</v>
      </c>
      <c r="G29" s="58">
        <v>8000000</v>
      </c>
      <c r="H29" s="59">
        <f t="shared" si="1"/>
        <v>-203834998</v>
      </c>
      <c r="I29" s="59">
        <v>7000000</v>
      </c>
      <c r="J29" s="27">
        <f t="shared" si="2"/>
        <v>-90.071304268633924</v>
      </c>
      <c r="K29" s="28">
        <f t="shared" si="3"/>
        <v>-96.223475782788256</v>
      </c>
      <c r="L29" s="78">
        <v>-138495148</v>
      </c>
      <c r="M29" s="79">
        <v>-204815399</v>
      </c>
      <c r="N29" s="29">
        <f t="shared" si="4"/>
        <v>91.664581635740774</v>
      </c>
      <c r="O29" s="28">
        <f t="shared" si="5"/>
        <v>99.521324566030316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-138495148</v>
      </c>
      <c r="M30" s="79">
        <v>-204815399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17449600</v>
      </c>
      <c r="D31" s="58">
        <v>16964450</v>
      </c>
      <c r="E31" s="59">
        <f t="shared" si="0"/>
        <v>-485150</v>
      </c>
      <c r="F31" s="57">
        <v>18057600</v>
      </c>
      <c r="G31" s="58">
        <v>17077200</v>
      </c>
      <c r="H31" s="59">
        <f t="shared" si="1"/>
        <v>-980400</v>
      </c>
      <c r="I31" s="59">
        <v>18217200</v>
      </c>
      <c r="J31" s="27">
        <f t="shared" si="2"/>
        <v>-2.7802929580047682</v>
      </c>
      <c r="K31" s="28">
        <f t="shared" si="3"/>
        <v>-5.4292929292929299</v>
      </c>
      <c r="L31" s="78">
        <v>-138495148</v>
      </c>
      <c r="M31" s="79">
        <v>-204815399</v>
      </c>
      <c r="N31" s="29">
        <f t="shared" si="4"/>
        <v>0.35030108058370391</v>
      </c>
      <c r="O31" s="28">
        <f t="shared" si="5"/>
        <v>0.47867494572515029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500000</v>
      </c>
      <c r="E32" s="59">
        <f t="shared" si="0"/>
        <v>500000</v>
      </c>
      <c r="F32" s="57">
        <v>2</v>
      </c>
      <c r="G32" s="58">
        <v>1</v>
      </c>
      <c r="H32" s="59">
        <f t="shared" si="1"/>
        <v>-1</v>
      </c>
      <c r="I32" s="59">
        <v>1</v>
      </c>
      <c r="J32" s="27">
        <f t="shared" si="2"/>
        <v>0</v>
      </c>
      <c r="K32" s="28">
        <f t="shared" si="3"/>
        <v>-50</v>
      </c>
      <c r="L32" s="78">
        <v>-138495148</v>
      </c>
      <c r="M32" s="79">
        <v>-204815399</v>
      </c>
      <c r="N32" s="29">
        <f t="shared" si="4"/>
        <v>-0.36102347787664013</v>
      </c>
      <c r="O32" s="28">
        <f t="shared" si="5"/>
        <v>4.8824453868334386E-7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171953598</v>
      </c>
      <c r="D33" s="76">
        <v>33458450</v>
      </c>
      <c r="E33" s="77">
        <f t="shared" si="0"/>
        <v>-138495148</v>
      </c>
      <c r="F33" s="75">
        <v>244055600</v>
      </c>
      <c r="G33" s="76">
        <v>39240201</v>
      </c>
      <c r="H33" s="77">
        <f t="shared" si="1"/>
        <v>-204815399</v>
      </c>
      <c r="I33" s="77">
        <v>25217201</v>
      </c>
      <c r="J33" s="53">
        <f t="shared" si="2"/>
        <v>-80.542163473659912</v>
      </c>
      <c r="K33" s="54">
        <f t="shared" si="3"/>
        <v>-83.921614173163817</v>
      </c>
      <c r="L33" s="90">
        <v>-138495148</v>
      </c>
      <c r="M33" s="91">
        <v>-204815399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17648530</v>
      </c>
      <c r="D8" s="58">
        <v>21909885</v>
      </c>
      <c r="E8" s="59">
        <f>$D8       -$C8</f>
        <v>4261355</v>
      </c>
      <c r="F8" s="57">
        <v>18566254</v>
      </c>
      <c r="G8" s="58">
        <v>22895300</v>
      </c>
      <c r="H8" s="59">
        <f>$G8       -$F8</f>
        <v>4329046</v>
      </c>
      <c r="I8" s="59">
        <v>23925590</v>
      </c>
      <c r="J8" s="27">
        <f>IF(($C8       =0),0,(($E8       /$C8       )*100))</f>
        <v>24.145665389695345</v>
      </c>
      <c r="K8" s="28">
        <f>IF(($F8       =0),0,(($H8       /$F8       )*100))</f>
        <v>23.316744454751078</v>
      </c>
      <c r="L8" s="78">
        <v>376838</v>
      </c>
      <c r="M8" s="79">
        <v>-4265636</v>
      </c>
      <c r="N8" s="29">
        <f>IF(($L8       =0),0,(($E8       /$L8       )*100))</f>
        <v>1130.8188133893079</v>
      </c>
      <c r="O8" s="28">
        <f>IF(($M8       =0),0,(($H8       /$M8       )*100))</f>
        <v>-101.48653096513627</v>
      </c>
      <c r="Q8" s="30"/>
    </row>
    <row r="9" spans="1:17" x14ac:dyDescent="0.2">
      <c r="A9" s="1" t="s">
        <v>16</v>
      </c>
      <c r="B9" s="26" t="s">
        <v>19</v>
      </c>
      <c r="C9" s="57">
        <v>63321546</v>
      </c>
      <c r="D9" s="58">
        <v>63269862</v>
      </c>
      <c r="E9" s="59">
        <f>$D9       -$C9</f>
        <v>-51684</v>
      </c>
      <c r="F9" s="57">
        <v>67235568</v>
      </c>
      <c r="G9" s="58">
        <v>65261808</v>
      </c>
      <c r="H9" s="59">
        <f>$G9       -$F9</f>
        <v>-1973760</v>
      </c>
      <c r="I9" s="59">
        <v>59805338</v>
      </c>
      <c r="J9" s="27">
        <f>IF(($C9       =0),0,(($E9       /$C9       )*100))</f>
        <v>-8.162150684065736E-2</v>
      </c>
      <c r="K9" s="28">
        <f>IF(($F9       =0),0,(($H9       /$F9       )*100))</f>
        <v>-2.9355890917735685</v>
      </c>
      <c r="L9" s="78">
        <v>376838</v>
      </c>
      <c r="M9" s="79">
        <v>-4265636</v>
      </c>
      <c r="N9" s="29">
        <f>IF(($L9       =0),0,(($E9       /$L9       )*100))</f>
        <v>-13.715177344110732</v>
      </c>
      <c r="O9" s="28">
        <f>IF(($M9       =0),0,(($H9       /$M9       )*100))</f>
        <v>46.271177381286165</v>
      </c>
      <c r="Q9" s="30"/>
    </row>
    <row r="10" spans="1:17" x14ac:dyDescent="0.2">
      <c r="A10" s="1" t="s">
        <v>16</v>
      </c>
      <c r="B10" s="26" t="s">
        <v>20</v>
      </c>
      <c r="C10" s="57">
        <v>61252685</v>
      </c>
      <c r="D10" s="58">
        <v>57419852</v>
      </c>
      <c r="E10" s="59">
        <f t="shared" ref="E10:E33" si="0">$D10      -$C10</f>
        <v>-3832833</v>
      </c>
      <c r="F10" s="57">
        <v>65100115</v>
      </c>
      <c r="G10" s="58">
        <v>58479193</v>
      </c>
      <c r="H10" s="59">
        <f t="shared" ref="H10:H33" si="1">$G10      -$F10</f>
        <v>-6620922</v>
      </c>
      <c r="I10" s="59">
        <v>60554532</v>
      </c>
      <c r="J10" s="27">
        <f t="shared" ref="J10:J33" si="2">IF(($C10      =0),0,(($E10      /$C10      )*100))</f>
        <v>-6.2574122260926197</v>
      </c>
      <c r="K10" s="28">
        <f t="shared" ref="K10:K33" si="3">IF(($F10      =0),0,(($H10      /$F10      )*100))</f>
        <v>-10.170369130684332</v>
      </c>
      <c r="L10" s="78">
        <v>376838</v>
      </c>
      <c r="M10" s="79">
        <v>-4265636</v>
      </c>
      <c r="N10" s="29">
        <f t="shared" ref="N10:N33" si="4">IF(($L10      =0),0,(($E10      /$L10      )*100))</f>
        <v>-1017.1036360451972</v>
      </c>
      <c r="O10" s="28">
        <f t="shared" ref="O10:O33" si="5">IF(($M10      =0),0,(($H10      /$M10      )*100))</f>
        <v>155.21535358385009</v>
      </c>
      <c r="Q10" s="30"/>
    </row>
    <row r="11" spans="1:17" ht="16.5" x14ac:dyDescent="0.3">
      <c r="A11" s="4" t="s">
        <v>16</v>
      </c>
      <c r="B11" s="31" t="s">
        <v>21</v>
      </c>
      <c r="C11" s="60">
        <v>142222761</v>
      </c>
      <c r="D11" s="61">
        <v>142599599</v>
      </c>
      <c r="E11" s="62">
        <f t="shared" si="0"/>
        <v>376838</v>
      </c>
      <c r="F11" s="60">
        <v>150901937</v>
      </c>
      <c r="G11" s="61">
        <v>146636301</v>
      </c>
      <c r="H11" s="62">
        <f t="shared" si="1"/>
        <v>-4265636</v>
      </c>
      <c r="I11" s="62">
        <v>144285460</v>
      </c>
      <c r="J11" s="32">
        <f t="shared" si="2"/>
        <v>0.26496321499482067</v>
      </c>
      <c r="K11" s="33">
        <f t="shared" si="3"/>
        <v>-2.8267602688227917</v>
      </c>
      <c r="L11" s="80">
        <v>376838</v>
      </c>
      <c r="M11" s="81">
        <v>-4265636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52552070</v>
      </c>
      <c r="D13" s="58">
        <v>50003536</v>
      </c>
      <c r="E13" s="59">
        <f t="shared" si="0"/>
        <v>-2548534</v>
      </c>
      <c r="F13" s="57">
        <v>54963870</v>
      </c>
      <c r="G13" s="58">
        <v>51830326</v>
      </c>
      <c r="H13" s="59">
        <f t="shared" si="1"/>
        <v>-3133544</v>
      </c>
      <c r="I13" s="59">
        <v>54166565</v>
      </c>
      <c r="J13" s="27">
        <f t="shared" si="2"/>
        <v>-4.8495406555821683</v>
      </c>
      <c r="K13" s="28">
        <f t="shared" si="3"/>
        <v>-5.7010978302655912</v>
      </c>
      <c r="L13" s="78">
        <v>-1350394</v>
      </c>
      <c r="M13" s="79">
        <v>-3957354</v>
      </c>
      <c r="N13" s="29">
        <f t="shared" si="4"/>
        <v>188.72521649237186</v>
      </c>
      <c r="O13" s="28">
        <f t="shared" si="5"/>
        <v>79.182807502184545</v>
      </c>
      <c r="Q13" s="30"/>
    </row>
    <row r="14" spans="1:17" x14ac:dyDescent="0.2">
      <c r="A14" s="1" t="s">
        <v>16</v>
      </c>
      <c r="B14" s="26" t="s">
        <v>24</v>
      </c>
      <c r="C14" s="57">
        <v>4902119</v>
      </c>
      <c r="D14" s="58">
        <v>4350000</v>
      </c>
      <c r="E14" s="59">
        <f t="shared" si="0"/>
        <v>-552119</v>
      </c>
      <c r="F14" s="57">
        <v>5127616</v>
      </c>
      <c r="G14" s="58">
        <v>4349999</v>
      </c>
      <c r="H14" s="59">
        <f t="shared" si="1"/>
        <v>-777617</v>
      </c>
      <c r="I14" s="59">
        <v>4350000</v>
      </c>
      <c r="J14" s="27">
        <f t="shared" si="2"/>
        <v>-11.262864079798961</v>
      </c>
      <c r="K14" s="28">
        <f t="shared" si="3"/>
        <v>-15.16527368664112</v>
      </c>
      <c r="L14" s="78">
        <v>-1350394</v>
      </c>
      <c r="M14" s="79">
        <v>-3957354</v>
      </c>
      <c r="N14" s="29">
        <f t="shared" si="4"/>
        <v>40.885771115689202</v>
      </c>
      <c r="O14" s="28">
        <f t="shared" si="5"/>
        <v>19.649922650336563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-1350394</v>
      </c>
      <c r="M15" s="79">
        <v>-3957354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26800628</v>
      </c>
      <c r="D16" s="58">
        <v>28886260</v>
      </c>
      <c r="E16" s="59">
        <f t="shared" si="0"/>
        <v>2085632</v>
      </c>
      <c r="F16" s="57">
        <v>28033457</v>
      </c>
      <c r="G16" s="58">
        <v>30215028</v>
      </c>
      <c r="H16" s="59">
        <f t="shared" si="1"/>
        <v>2181571</v>
      </c>
      <c r="I16" s="59">
        <v>31574</v>
      </c>
      <c r="J16" s="27">
        <f t="shared" si="2"/>
        <v>7.7820266002722027</v>
      </c>
      <c r="K16" s="28">
        <f t="shared" si="3"/>
        <v>7.7820263123452804</v>
      </c>
      <c r="L16" s="78">
        <v>-1350394</v>
      </c>
      <c r="M16" s="79">
        <v>-3957354</v>
      </c>
      <c r="N16" s="29">
        <f t="shared" si="4"/>
        <v>-154.44618385448987</v>
      </c>
      <c r="O16" s="28">
        <f t="shared" si="5"/>
        <v>-55.127011634541667</v>
      </c>
      <c r="Q16" s="30"/>
    </row>
    <row r="17" spans="1:17" x14ac:dyDescent="0.2">
      <c r="A17" s="1" t="s">
        <v>16</v>
      </c>
      <c r="B17" s="26" t="s">
        <v>26</v>
      </c>
      <c r="C17" s="57">
        <v>54011316</v>
      </c>
      <c r="D17" s="58">
        <v>53675943</v>
      </c>
      <c r="E17" s="59">
        <f t="shared" si="0"/>
        <v>-335373</v>
      </c>
      <c r="F17" s="57">
        <v>56497302</v>
      </c>
      <c r="G17" s="58">
        <v>54269538</v>
      </c>
      <c r="H17" s="59">
        <f t="shared" si="1"/>
        <v>-2227764</v>
      </c>
      <c r="I17" s="59">
        <v>56214726</v>
      </c>
      <c r="J17" s="39">
        <f t="shared" si="2"/>
        <v>-0.62093099157221054</v>
      </c>
      <c r="K17" s="28">
        <f t="shared" si="3"/>
        <v>-3.9431334260882052</v>
      </c>
      <c r="L17" s="82">
        <v>-1350394</v>
      </c>
      <c r="M17" s="79">
        <v>-3957354</v>
      </c>
      <c r="N17" s="29">
        <f t="shared" si="4"/>
        <v>24.835196246428819</v>
      </c>
      <c r="O17" s="28">
        <f t="shared" si="5"/>
        <v>56.294281482020558</v>
      </c>
      <c r="Q17" s="30"/>
    </row>
    <row r="18" spans="1:17" ht="16.5" x14ac:dyDescent="0.3">
      <c r="A18" s="1" t="s">
        <v>16</v>
      </c>
      <c r="B18" s="31" t="s">
        <v>27</v>
      </c>
      <c r="C18" s="60">
        <v>138266133</v>
      </c>
      <c r="D18" s="61">
        <v>136915739</v>
      </c>
      <c r="E18" s="62">
        <f t="shared" si="0"/>
        <v>-1350394</v>
      </c>
      <c r="F18" s="60">
        <v>144622245</v>
      </c>
      <c r="G18" s="61">
        <v>140664891</v>
      </c>
      <c r="H18" s="62">
        <f t="shared" si="1"/>
        <v>-3957354</v>
      </c>
      <c r="I18" s="62">
        <v>114762865</v>
      </c>
      <c r="J18" s="40">
        <f t="shared" si="2"/>
        <v>-0.97666288244280319</v>
      </c>
      <c r="K18" s="33">
        <f t="shared" si="3"/>
        <v>-2.7363383827985799</v>
      </c>
      <c r="L18" s="83">
        <v>-1350394</v>
      </c>
      <c r="M18" s="81">
        <v>-3957354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3956628</v>
      </c>
      <c r="D19" s="67">
        <v>5683860</v>
      </c>
      <c r="E19" s="68">
        <f t="shared" si="0"/>
        <v>1727232</v>
      </c>
      <c r="F19" s="69">
        <v>6279692</v>
      </c>
      <c r="G19" s="70">
        <v>5971410</v>
      </c>
      <c r="H19" s="71">
        <f t="shared" si="1"/>
        <v>-308282</v>
      </c>
      <c r="I19" s="71">
        <v>29522595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15835000</v>
      </c>
      <c r="M22" s="79">
        <v>-17206000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1500000</v>
      </c>
      <c r="E23" s="59">
        <f t="shared" si="0"/>
        <v>1500000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15835000</v>
      </c>
      <c r="M23" s="79">
        <v>-17206000</v>
      </c>
      <c r="N23" s="29">
        <f t="shared" si="4"/>
        <v>9.472687085569941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23915000</v>
      </c>
      <c r="D24" s="58">
        <v>38250000</v>
      </c>
      <c r="E24" s="59">
        <f t="shared" si="0"/>
        <v>14335000</v>
      </c>
      <c r="F24" s="57">
        <v>26005000</v>
      </c>
      <c r="G24" s="58">
        <v>8799000</v>
      </c>
      <c r="H24" s="59">
        <f t="shared" si="1"/>
        <v>-17206000</v>
      </c>
      <c r="I24" s="59">
        <v>9150000</v>
      </c>
      <c r="J24" s="27">
        <f t="shared" si="2"/>
        <v>59.941459335145311</v>
      </c>
      <c r="K24" s="28">
        <f t="shared" si="3"/>
        <v>-66.164199192462988</v>
      </c>
      <c r="L24" s="78">
        <v>15835000</v>
      </c>
      <c r="M24" s="79">
        <v>-17206000</v>
      </c>
      <c r="N24" s="29">
        <f t="shared" si="4"/>
        <v>90.527312914430055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15835000</v>
      </c>
      <c r="M25" s="79">
        <v>-17206000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23915000</v>
      </c>
      <c r="D26" s="61">
        <v>39750000</v>
      </c>
      <c r="E26" s="62">
        <f t="shared" si="0"/>
        <v>15835000</v>
      </c>
      <c r="F26" s="60">
        <v>26005000</v>
      </c>
      <c r="G26" s="61">
        <v>8799000</v>
      </c>
      <c r="H26" s="62">
        <f t="shared" si="1"/>
        <v>-17206000</v>
      </c>
      <c r="I26" s="62">
        <v>9150000</v>
      </c>
      <c r="J26" s="40">
        <f t="shared" si="2"/>
        <v>66.213673426719637</v>
      </c>
      <c r="K26" s="33">
        <f t="shared" si="3"/>
        <v>-66.164199192462988</v>
      </c>
      <c r="L26" s="83">
        <v>15835000</v>
      </c>
      <c r="M26" s="81">
        <v>-17206000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13559000</v>
      </c>
      <c r="D28" s="58">
        <v>33250000</v>
      </c>
      <c r="E28" s="59">
        <f t="shared" si="0"/>
        <v>19691000</v>
      </c>
      <c r="F28" s="57">
        <v>14163000</v>
      </c>
      <c r="G28" s="58">
        <v>0</v>
      </c>
      <c r="H28" s="59">
        <f t="shared" si="1"/>
        <v>-14163000</v>
      </c>
      <c r="I28" s="59">
        <v>0</v>
      </c>
      <c r="J28" s="27">
        <f t="shared" si="2"/>
        <v>145.22457408363451</v>
      </c>
      <c r="K28" s="28">
        <f t="shared" si="3"/>
        <v>-100</v>
      </c>
      <c r="L28" s="78">
        <v>15835000</v>
      </c>
      <c r="M28" s="79">
        <v>-17206000</v>
      </c>
      <c r="N28" s="29">
        <f t="shared" si="4"/>
        <v>124.35112093463844</v>
      </c>
      <c r="O28" s="28">
        <f t="shared" si="5"/>
        <v>82.314308961990008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0</v>
      </c>
      <c r="E29" s="59">
        <f t="shared" si="0"/>
        <v>-1500000</v>
      </c>
      <c r="F29" s="57">
        <v>2800000</v>
      </c>
      <c r="G29" s="58">
        <v>0</v>
      </c>
      <c r="H29" s="59">
        <f t="shared" si="1"/>
        <v>-2800000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15835000</v>
      </c>
      <c r="M29" s="79">
        <v>-17206000</v>
      </c>
      <c r="N29" s="29">
        <f t="shared" si="4"/>
        <v>-9.472687085569941</v>
      </c>
      <c r="O29" s="28">
        <f t="shared" si="5"/>
        <v>16.273393002441008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15835000</v>
      </c>
      <c r="M30" s="79">
        <v>-17206000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5000000</v>
      </c>
      <c r="E31" s="59">
        <f t="shared" si="0"/>
        <v>5000000</v>
      </c>
      <c r="F31" s="57">
        <v>0</v>
      </c>
      <c r="G31" s="58">
        <v>8799000</v>
      </c>
      <c r="H31" s="59">
        <f t="shared" si="1"/>
        <v>8799000</v>
      </c>
      <c r="I31" s="59">
        <v>9150000</v>
      </c>
      <c r="J31" s="27">
        <f t="shared" si="2"/>
        <v>0</v>
      </c>
      <c r="K31" s="28">
        <f t="shared" si="3"/>
        <v>0</v>
      </c>
      <c r="L31" s="78">
        <v>15835000</v>
      </c>
      <c r="M31" s="79">
        <v>-17206000</v>
      </c>
      <c r="N31" s="29">
        <f t="shared" si="4"/>
        <v>31.575623618566468</v>
      </c>
      <c r="O31" s="28">
        <f t="shared" si="5"/>
        <v>-51.139137510170876</v>
      </c>
      <c r="Q31" s="30"/>
    </row>
    <row r="32" spans="1:17" x14ac:dyDescent="0.2">
      <c r="A32" s="4" t="s">
        <v>16</v>
      </c>
      <c r="B32" s="26" t="s">
        <v>39</v>
      </c>
      <c r="C32" s="57">
        <v>8856000</v>
      </c>
      <c r="D32" s="58">
        <v>1500000</v>
      </c>
      <c r="E32" s="59">
        <f t="shared" si="0"/>
        <v>-7356000</v>
      </c>
      <c r="F32" s="57">
        <v>9042000</v>
      </c>
      <c r="G32" s="58">
        <v>0</v>
      </c>
      <c r="H32" s="59">
        <f t="shared" si="1"/>
        <v>-9042000</v>
      </c>
      <c r="I32" s="59">
        <v>0</v>
      </c>
      <c r="J32" s="27">
        <f t="shared" si="2"/>
        <v>-83.062330623306238</v>
      </c>
      <c r="K32" s="28">
        <f t="shared" si="3"/>
        <v>-100</v>
      </c>
      <c r="L32" s="78">
        <v>15835000</v>
      </c>
      <c r="M32" s="79">
        <v>-17206000</v>
      </c>
      <c r="N32" s="29">
        <f t="shared" si="4"/>
        <v>-46.454057467634982</v>
      </c>
      <c r="O32" s="28">
        <f t="shared" si="5"/>
        <v>52.551435545739857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23915000</v>
      </c>
      <c r="D33" s="76">
        <v>39750000</v>
      </c>
      <c r="E33" s="77">
        <f t="shared" si="0"/>
        <v>15835000</v>
      </c>
      <c r="F33" s="75">
        <v>26005000</v>
      </c>
      <c r="G33" s="76">
        <v>8799000</v>
      </c>
      <c r="H33" s="77">
        <f t="shared" si="1"/>
        <v>-17206000</v>
      </c>
      <c r="I33" s="77">
        <v>9150000</v>
      </c>
      <c r="J33" s="53">
        <f t="shared" si="2"/>
        <v>66.213673426719637</v>
      </c>
      <c r="K33" s="54">
        <f t="shared" si="3"/>
        <v>-66.164199192462988</v>
      </c>
      <c r="L33" s="90">
        <v>15835000</v>
      </c>
      <c r="M33" s="91">
        <v>-17206000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145427845</v>
      </c>
      <c r="D8" s="58">
        <v>148082763</v>
      </c>
      <c r="E8" s="59">
        <f>$D8       -$C8</f>
        <v>2654918</v>
      </c>
      <c r="F8" s="57">
        <v>152699237</v>
      </c>
      <c r="G8" s="58">
        <v>156967729</v>
      </c>
      <c r="H8" s="59">
        <f>$G8       -$F8</f>
        <v>4268492</v>
      </c>
      <c r="I8" s="59">
        <v>166385792</v>
      </c>
      <c r="J8" s="27">
        <f>IF(($C8       =0),0,(($E8       /$C8       )*100))</f>
        <v>1.8255912407971113</v>
      </c>
      <c r="K8" s="28">
        <f>IF(($F8       =0),0,(($H8       /$F8       )*100))</f>
        <v>2.7953590887949233</v>
      </c>
      <c r="L8" s="78">
        <v>-47215020</v>
      </c>
      <c r="M8" s="79">
        <v>-57971357</v>
      </c>
      <c r="N8" s="29">
        <f>IF(($L8       =0),0,(($E8       /$L8       )*100))</f>
        <v>-5.6230369064759476</v>
      </c>
      <c r="O8" s="28">
        <f>IF(($M8       =0),0,(($H8       /$M8       )*100))</f>
        <v>-7.36310519693372</v>
      </c>
      <c r="Q8" s="30"/>
    </row>
    <row r="9" spans="1:17" x14ac:dyDescent="0.2">
      <c r="A9" s="1" t="s">
        <v>16</v>
      </c>
      <c r="B9" s="26" t="s">
        <v>19</v>
      </c>
      <c r="C9" s="57">
        <v>631235782</v>
      </c>
      <c r="D9" s="58">
        <v>611310095</v>
      </c>
      <c r="E9" s="59">
        <f>$D9       -$C9</f>
        <v>-19925687</v>
      </c>
      <c r="F9" s="57">
        <v>696590202</v>
      </c>
      <c r="G9" s="58">
        <v>668826920</v>
      </c>
      <c r="H9" s="59">
        <f>$G9       -$F9</f>
        <v>-27763282</v>
      </c>
      <c r="I9" s="59">
        <v>736074803</v>
      </c>
      <c r="J9" s="27">
        <f>IF(($C9       =0),0,(($E9       /$C9       )*100))</f>
        <v>-3.1566155734815431</v>
      </c>
      <c r="K9" s="28">
        <f>IF(($F9       =0),0,(($H9       /$F9       )*100))</f>
        <v>-3.9855975464897511</v>
      </c>
      <c r="L9" s="78">
        <v>-47215020</v>
      </c>
      <c r="M9" s="79">
        <v>-57971357</v>
      </c>
      <c r="N9" s="29">
        <f>IF(($L9       =0),0,(($E9       /$L9       )*100))</f>
        <v>42.202009021705386</v>
      </c>
      <c r="O9" s="28">
        <f>IF(($M9       =0),0,(($H9       /$M9       )*100))</f>
        <v>47.891378495763007</v>
      </c>
      <c r="Q9" s="30"/>
    </row>
    <row r="10" spans="1:17" x14ac:dyDescent="0.2">
      <c r="A10" s="1" t="s">
        <v>16</v>
      </c>
      <c r="B10" s="26" t="s">
        <v>20</v>
      </c>
      <c r="C10" s="57">
        <v>279336709</v>
      </c>
      <c r="D10" s="58">
        <v>249392458</v>
      </c>
      <c r="E10" s="59">
        <f t="shared" ref="E10:E33" si="0">$D10      -$C10</f>
        <v>-29944251</v>
      </c>
      <c r="F10" s="57">
        <v>291851487</v>
      </c>
      <c r="G10" s="58">
        <v>257374920</v>
      </c>
      <c r="H10" s="59">
        <f t="shared" ref="H10:H33" si="1">$G10      -$F10</f>
        <v>-34476567</v>
      </c>
      <c r="I10" s="59">
        <v>273258352</v>
      </c>
      <c r="J10" s="27">
        <f t="shared" ref="J10:J33" si="2">IF(($C10      =0),0,(($E10      /$C10      )*100))</f>
        <v>-10.719769380543536</v>
      </c>
      <c r="K10" s="28">
        <f t="shared" ref="K10:K33" si="3">IF(($F10      =0),0,(($H10      /$F10      )*100))</f>
        <v>-11.813051684057378</v>
      </c>
      <c r="L10" s="78">
        <v>-47215020</v>
      </c>
      <c r="M10" s="79">
        <v>-57971357</v>
      </c>
      <c r="N10" s="29">
        <f t="shared" ref="N10:N33" si="4">IF(($L10      =0),0,(($E10      /$L10      )*100))</f>
        <v>63.421027884770567</v>
      </c>
      <c r="O10" s="28">
        <f t="shared" ref="O10:O33" si="5">IF(($M10      =0),0,(($H10      /$M10      )*100))</f>
        <v>59.471726701170709</v>
      </c>
      <c r="Q10" s="30"/>
    </row>
    <row r="11" spans="1:17" ht="16.5" x14ac:dyDescent="0.3">
      <c r="A11" s="4" t="s">
        <v>16</v>
      </c>
      <c r="B11" s="31" t="s">
        <v>21</v>
      </c>
      <c r="C11" s="60">
        <v>1056000336</v>
      </c>
      <c r="D11" s="61">
        <v>1008785316</v>
      </c>
      <c r="E11" s="62">
        <f t="shared" si="0"/>
        <v>-47215020</v>
      </c>
      <c r="F11" s="60">
        <v>1141140926</v>
      </c>
      <c r="G11" s="61">
        <v>1083169569</v>
      </c>
      <c r="H11" s="62">
        <f t="shared" si="1"/>
        <v>-57971357</v>
      </c>
      <c r="I11" s="62">
        <v>1175718947</v>
      </c>
      <c r="J11" s="32">
        <f t="shared" si="2"/>
        <v>-4.4711178955533972</v>
      </c>
      <c r="K11" s="33">
        <f t="shared" si="3"/>
        <v>-5.0801225053950958</v>
      </c>
      <c r="L11" s="80">
        <v>-47215020</v>
      </c>
      <c r="M11" s="81">
        <v>-57971357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382402279</v>
      </c>
      <c r="D13" s="58">
        <v>371649034</v>
      </c>
      <c r="E13" s="59">
        <f t="shared" si="0"/>
        <v>-10753245</v>
      </c>
      <c r="F13" s="57">
        <v>397784946</v>
      </c>
      <c r="G13" s="58">
        <v>387786755</v>
      </c>
      <c r="H13" s="59">
        <f t="shared" si="1"/>
        <v>-9998191</v>
      </c>
      <c r="I13" s="59">
        <v>405846454</v>
      </c>
      <c r="J13" s="27">
        <f t="shared" si="2"/>
        <v>-2.8120242975853187</v>
      </c>
      <c r="K13" s="28">
        <f t="shared" si="3"/>
        <v>-2.5134664095609089</v>
      </c>
      <c r="L13" s="78">
        <v>-12320282</v>
      </c>
      <c r="M13" s="79">
        <v>-16380116</v>
      </c>
      <c r="N13" s="29">
        <f t="shared" si="4"/>
        <v>87.280834967900901</v>
      </c>
      <c r="O13" s="28">
        <f t="shared" si="5"/>
        <v>61.038584830534781</v>
      </c>
      <c r="Q13" s="30"/>
    </row>
    <row r="14" spans="1:17" x14ac:dyDescent="0.2">
      <c r="A14" s="1" t="s">
        <v>16</v>
      </c>
      <c r="B14" s="26" t="s">
        <v>24</v>
      </c>
      <c r="C14" s="57">
        <v>44400000</v>
      </c>
      <c r="D14" s="58">
        <v>17500000</v>
      </c>
      <c r="E14" s="59">
        <f t="shared" si="0"/>
        <v>-26900000</v>
      </c>
      <c r="F14" s="57">
        <v>46320000</v>
      </c>
      <c r="G14" s="58">
        <v>18000000</v>
      </c>
      <c r="H14" s="59">
        <f t="shared" si="1"/>
        <v>-28320000</v>
      </c>
      <c r="I14" s="59">
        <v>18500000</v>
      </c>
      <c r="J14" s="27">
        <f t="shared" si="2"/>
        <v>-60.585585585585591</v>
      </c>
      <c r="K14" s="28">
        <f t="shared" si="3"/>
        <v>-61.139896373056992</v>
      </c>
      <c r="L14" s="78">
        <v>-12320282</v>
      </c>
      <c r="M14" s="79">
        <v>-16380116</v>
      </c>
      <c r="N14" s="29">
        <f t="shared" si="4"/>
        <v>218.33915814589312</v>
      </c>
      <c r="O14" s="28">
        <f t="shared" si="5"/>
        <v>172.89254850209852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-12320282</v>
      </c>
      <c r="M15" s="79">
        <v>-16380116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337198400</v>
      </c>
      <c r="D16" s="58">
        <v>333258240</v>
      </c>
      <c r="E16" s="59">
        <f t="shared" si="0"/>
        <v>-3940160</v>
      </c>
      <c r="F16" s="57">
        <v>380022597</v>
      </c>
      <c r="G16" s="58">
        <v>380157488</v>
      </c>
      <c r="H16" s="59">
        <f t="shared" si="1"/>
        <v>134891</v>
      </c>
      <c r="I16" s="59">
        <v>428513520</v>
      </c>
      <c r="J16" s="27">
        <f t="shared" si="2"/>
        <v>-1.1684990201614243</v>
      </c>
      <c r="K16" s="28">
        <f t="shared" si="3"/>
        <v>3.5495520809779635E-2</v>
      </c>
      <c r="L16" s="78">
        <v>-12320282</v>
      </c>
      <c r="M16" s="79">
        <v>-16380116</v>
      </c>
      <c r="N16" s="29">
        <f t="shared" si="4"/>
        <v>31.981086147216438</v>
      </c>
      <c r="O16" s="28">
        <f t="shared" si="5"/>
        <v>-0.82350454661004846</v>
      </c>
      <c r="Q16" s="30"/>
    </row>
    <row r="17" spans="1:17" x14ac:dyDescent="0.2">
      <c r="A17" s="1" t="s">
        <v>16</v>
      </c>
      <c r="B17" s="26" t="s">
        <v>26</v>
      </c>
      <c r="C17" s="57">
        <v>264417940</v>
      </c>
      <c r="D17" s="58">
        <v>293691063</v>
      </c>
      <c r="E17" s="59">
        <f t="shared" si="0"/>
        <v>29273123</v>
      </c>
      <c r="F17" s="57">
        <v>274812348</v>
      </c>
      <c r="G17" s="58">
        <v>296615532</v>
      </c>
      <c r="H17" s="59">
        <f t="shared" si="1"/>
        <v>21803184</v>
      </c>
      <c r="I17" s="59">
        <v>302771200</v>
      </c>
      <c r="J17" s="39">
        <f t="shared" si="2"/>
        <v>11.07077795099682</v>
      </c>
      <c r="K17" s="28">
        <f t="shared" si="3"/>
        <v>7.9338443700499219</v>
      </c>
      <c r="L17" s="82">
        <v>-12320282</v>
      </c>
      <c r="M17" s="79">
        <v>-16380116</v>
      </c>
      <c r="N17" s="29">
        <f t="shared" si="4"/>
        <v>-237.60107926101043</v>
      </c>
      <c r="O17" s="28">
        <f t="shared" si="5"/>
        <v>-133.10762878602324</v>
      </c>
      <c r="Q17" s="30"/>
    </row>
    <row r="18" spans="1:17" ht="16.5" x14ac:dyDescent="0.3">
      <c r="A18" s="1" t="s">
        <v>16</v>
      </c>
      <c r="B18" s="31" t="s">
        <v>27</v>
      </c>
      <c r="C18" s="60">
        <v>1028418619</v>
      </c>
      <c r="D18" s="61">
        <v>1016098337</v>
      </c>
      <c r="E18" s="62">
        <f t="shared" si="0"/>
        <v>-12320282</v>
      </c>
      <c r="F18" s="60">
        <v>1098939891</v>
      </c>
      <c r="G18" s="61">
        <v>1082559775</v>
      </c>
      <c r="H18" s="62">
        <f t="shared" si="1"/>
        <v>-16380116</v>
      </c>
      <c r="I18" s="62">
        <v>1155631174</v>
      </c>
      <c r="J18" s="40">
        <f t="shared" si="2"/>
        <v>-1.1979831726481023</v>
      </c>
      <c r="K18" s="33">
        <f t="shared" si="3"/>
        <v>-1.4905379388034246</v>
      </c>
      <c r="L18" s="83">
        <v>-12320282</v>
      </c>
      <c r="M18" s="81">
        <v>-16380116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27581717</v>
      </c>
      <c r="D19" s="67">
        <v>-7313021</v>
      </c>
      <c r="E19" s="68">
        <f t="shared" si="0"/>
        <v>-34894738</v>
      </c>
      <c r="F19" s="69">
        <v>42201035</v>
      </c>
      <c r="G19" s="70">
        <v>609794</v>
      </c>
      <c r="H19" s="71">
        <f t="shared" si="1"/>
        <v>-41591241</v>
      </c>
      <c r="I19" s="71">
        <v>20087773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-44699666</v>
      </c>
      <c r="M22" s="79">
        <v>-53882199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22426109</v>
      </c>
      <c r="D23" s="58">
        <v>22099900</v>
      </c>
      <c r="E23" s="59">
        <f t="shared" si="0"/>
        <v>-326209</v>
      </c>
      <c r="F23" s="57">
        <v>12967565</v>
      </c>
      <c r="G23" s="58">
        <v>21444500</v>
      </c>
      <c r="H23" s="59">
        <f t="shared" si="1"/>
        <v>8476935</v>
      </c>
      <c r="I23" s="59">
        <v>17010000</v>
      </c>
      <c r="J23" s="27">
        <f t="shared" si="2"/>
        <v>-1.4545947315247598</v>
      </c>
      <c r="K23" s="28">
        <f t="shared" si="3"/>
        <v>65.370291184196887</v>
      </c>
      <c r="L23" s="78">
        <v>-44699666</v>
      </c>
      <c r="M23" s="79">
        <v>-53882199</v>
      </c>
      <c r="N23" s="29">
        <f t="shared" si="4"/>
        <v>0.7297795021555642</v>
      </c>
      <c r="O23" s="28">
        <f t="shared" si="5"/>
        <v>-15.732347894710088</v>
      </c>
      <c r="Q23" s="30"/>
    </row>
    <row r="24" spans="1:17" x14ac:dyDescent="0.2">
      <c r="A24" s="4" t="s">
        <v>16</v>
      </c>
      <c r="B24" s="26" t="s">
        <v>32</v>
      </c>
      <c r="C24" s="57">
        <v>108648022</v>
      </c>
      <c r="D24" s="58">
        <v>64274565</v>
      </c>
      <c r="E24" s="59">
        <f t="shared" si="0"/>
        <v>-44373457</v>
      </c>
      <c r="F24" s="57">
        <v>114217239</v>
      </c>
      <c r="G24" s="58">
        <v>51858105</v>
      </c>
      <c r="H24" s="59">
        <f t="shared" si="1"/>
        <v>-62359134</v>
      </c>
      <c r="I24" s="59">
        <v>68023044</v>
      </c>
      <c r="J24" s="27">
        <f t="shared" si="2"/>
        <v>-40.841477077235702</v>
      </c>
      <c r="K24" s="28">
        <f t="shared" si="3"/>
        <v>-54.596954493007829</v>
      </c>
      <c r="L24" s="78">
        <v>-44699666</v>
      </c>
      <c r="M24" s="79">
        <v>-53882199</v>
      </c>
      <c r="N24" s="29">
        <f t="shared" si="4"/>
        <v>99.270220497844434</v>
      </c>
      <c r="O24" s="28">
        <f t="shared" si="5"/>
        <v>115.7323478947101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-44699666</v>
      </c>
      <c r="M25" s="79">
        <v>-53882199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131074131</v>
      </c>
      <c r="D26" s="61">
        <v>86374465</v>
      </c>
      <c r="E26" s="62">
        <f t="shared" si="0"/>
        <v>-44699666</v>
      </c>
      <c r="F26" s="60">
        <v>127184804</v>
      </c>
      <c r="G26" s="61">
        <v>73302605</v>
      </c>
      <c r="H26" s="62">
        <f t="shared" si="1"/>
        <v>-53882199</v>
      </c>
      <c r="I26" s="62">
        <v>85033044</v>
      </c>
      <c r="J26" s="40">
        <f t="shared" si="2"/>
        <v>-34.10258428491889</v>
      </c>
      <c r="K26" s="33">
        <f t="shared" si="3"/>
        <v>-42.36528052517972</v>
      </c>
      <c r="L26" s="83">
        <v>-44699666</v>
      </c>
      <c r="M26" s="81">
        <v>-53882199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22072174</v>
      </c>
      <c r="D28" s="58">
        <v>13242826</v>
      </c>
      <c r="E28" s="59">
        <f t="shared" si="0"/>
        <v>-8829348</v>
      </c>
      <c r="F28" s="57">
        <v>28927191</v>
      </c>
      <c r="G28" s="58">
        <v>12873478</v>
      </c>
      <c r="H28" s="59">
        <f t="shared" si="1"/>
        <v>-16053713</v>
      </c>
      <c r="I28" s="59">
        <v>18775000</v>
      </c>
      <c r="J28" s="27">
        <f t="shared" si="2"/>
        <v>-40.002167434888833</v>
      </c>
      <c r="K28" s="28">
        <f t="shared" si="3"/>
        <v>-55.496964776151273</v>
      </c>
      <c r="L28" s="78">
        <v>-44699666</v>
      </c>
      <c r="M28" s="79">
        <v>-53882199</v>
      </c>
      <c r="N28" s="29">
        <f t="shared" si="4"/>
        <v>19.752603968002802</v>
      </c>
      <c r="O28" s="28">
        <f t="shared" si="5"/>
        <v>29.794093964130901</v>
      </c>
      <c r="Q28" s="30"/>
    </row>
    <row r="29" spans="1:17" x14ac:dyDescent="0.2">
      <c r="A29" s="4" t="s">
        <v>16</v>
      </c>
      <c r="B29" s="26" t="s">
        <v>36</v>
      </c>
      <c r="C29" s="57">
        <v>21130435</v>
      </c>
      <c r="D29" s="58">
        <v>4920000</v>
      </c>
      <c r="E29" s="59">
        <f t="shared" si="0"/>
        <v>-16210435</v>
      </c>
      <c r="F29" s="57">
        <v>15176358</v>
      </c>
      <c r="G29" s="58">
        <v>5420000</v>
      </c>
      <c r="H29" s="59">
        <f t="shared" si="1"/>
        <v>-9756358</v>
      </c>
      <c r="I29" s="59">
        <v>32046435</v>
      </c>
      <c r="J29" s="27">
        <f t="shared" si="2"/>
        <v>-76.716049622262858</v>
      </c>
      <c r="K29" s="28">
        <f t="shared" si="3"/>
        <v>-64.286556761510241</v>
      </c>
      <c r="L29" s="78">
        <v>-44699666</v>
      </c>
      <c r="M29" s="79">
        <v>-53882199</v>
      </c>
      <c r="N29" s="29">
        <f t="shared" si="4"/>
        <v>36.265226232339188</v>
      </c>
      <c r="O29" s="28">
        <f t="shared" si="5"/>
        <v>18.106829678573437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-44699666</v>
      </c>
      <c r="M30" s="79">
        <v>-53882199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18604000</v>
      </c>
      <c r="D31" s="58">
        <v>51284913</v>
      </c>
      <c r="E31" s="59">
        <f t="shared" si="0"/>
        <v>32680913</v>
      </c>
      <c r="F31" s="57">
        <v>21935755</v>
      </c>
      <c r="G31" s="58">
        <v>36670138</v>
      </c>
      <c r="H31" s="59">
        <f t="shared" si="1"/>
        <v>14734383</v>
      </c>
      <c r="I31" s="59">
        <v>4028261</v>
      </c>
      <c r="J31" s="27">
        <f t="shared" si="2"/>
        <v>175.66605568694905</v>
      </c>
      <c r="K31" s="28">
        <f t="shared" si="3"/>
        <v>67.170621663124891</v>
      </c>
      <c r="L31" s="78">
        <v>-44699666</v>
      </c>
      <c r="M31" s="79">
        <v>-53882199</v>
      </c>
      <c r="N31" s="29">
        <f t="shared" si="4"/>
        <v>-73.112208489432561</v>
      </c>
      <c r="O31" s="28">
        <f t="shared" si="5"/>
        <v>-27.345548759062339</v>
      </c>
      <c r="Q31" s="30"/>
    </row>
    <row r="32" spans="1:17" x14ac:dyDescent="0.2">
      <c r="A32" s="4" t="s">
        <v>16</v>
      </c>
      <c r="B32" s="26" t="s">
        <v>39</v>
      </c>
      <c r="C32" s="57">
        <v>69267522</v>
      </c>
      <c r="D32" s="58">
        <v>16926726</v>
      </c>
      <c r="E32" s="59">
        <f t="shared" si="0"/>
        <v>-52340796</v>
      </c>
      <c r="F32" s="57">
        <v>61145500</v>
      </c>
      <c r="G32" s="58">
        <v>18338989</v>
      </c>
      <c r="H32" s="59">
        <f t="shared" si="1"/>
        <v>-42806511</v>
      </c>
      <c r="I32" s="59">
        <v>30183348</v>
      </c>
      <c r="J32" s="27">
        <f t="shared" si="2"/>
        <v>-75.563257481623197</v>
      </c>
      <c r="K32" s="28">
        <f t="shared" si="3"/>
        <v>-70.007622801350877</v>
      </c>
      <c r="L32" s="78">
        <v>-44699666</v>
      </c>
      <c r="M32" s="79">
        <v>-53882199</v>
      </c>
      <c r="N32" s="29">
        <f t="shared" si="4"/>
        <v>117.09437828909057</v>
      </c>
      <c r="O32" s="28">
        <f t="shared" si="5"/>
        <v>79.444625116357997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131074131</v>
      </c>
      <c r="D33" s="76">
        <v>86374465</v>
      </c>
      <c r="E33" s="77">
        <f t="shared" si="0"/>
        <v>-44699666</v>
      </c>
      <c r="F33" s="75">
        <v>127184804</v>
      </c>
      <c r="G33" s="76">
        <v>73302605</v>
      </c>
      <c r="H33" s="77">
        <f t="shared" si="1"/>
        <v>-53882199</v>
      </c>
      <c r="I33" s="77">
        <v>85033044</v>
      </c>
      <c r="J33" s="53">
        <f t="shared" si="2"/>
        <v>-34.10258428491889</v>
      </c>
      <c r="K33" s="54">
        <f t="shared" si="3"/>
        <v>-42.36528052517972</v>
      </c>
      <c r="L33" s="90">
        <v>-44699666</v>
      </c>
      <c r="M33" s="91">
        <v>-53882199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5401909</v>
      </c>
      <c r="M8" s="79">
        <v>5929965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5401909</v>
      </c>
      <c r="M9" s="79">
        <v>5929965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94530000</v>
      </c>
      <c r="D10" s="58">
        <v>99931909</v>
      </c>
      <c r="E10" s="59">
        <f t="shared" ref="E10:E33" si="0">$D10      -$C10</f>
        <v>5401909</v>
      </c>
      <c r="F10" s="57">
        <v>96746000</v>
      </c>
      <c r="G10" s="58">
        <v>102675965</v>
      </c>
      <c r="H10" s="59">
        <f t="shared" ref="H10:H33" si="1">$G10      -$F10</f>
        <v>5929965</v>
      </c>
      <c r="I10" s="59">
        <v>106323817</v>
      </c>
      <c r="J10" s="27">
        <f t="shared" ref="J10:J33" si="2">IF(($C10      =0),0,(($E10      /$C10      )*100))</f>
        <v>5.7144916957579603</v>
      </c>
      <c r="K10" s="28">
        <f t="shared" ref="K10:K33" si="3">IF(($F10      =0),0,(($H10      /$F10      )*100))</f>
        <v>6.1294162032538813</v>
      </c>
      <c r="L10" s="78">
        <v>5401909</v>
      </c>
      <c r="M10" s="79">
        <v>5929965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94530000</v>
      </c>
      <c r="D11" s="61">
        <v>99931909</v>
      </c>
      <c r="E11" s="62">
        <f t="shared" si="0"/>
        <v>5401909</v>
      </c>
      <c r="F11" s="60">
        <v>96746000</v>
      </c>
      <c r="G11" s="61">
        <v>102675965</v>
      </c>
      <c r="H11" s="62">
        <f t="shared" si="1"/>
        <v>5929965</v>
      </c>
      <c r="I11" s="62">
        <v>106323817</v>
      </c>
      <c r="J11" s="32">
        <f t="shared" si="2"/>
        <v>5.7144916957579603</v>
      </c>
      <c r="K11" s="33">
        <f t="shared" si="3"/>
        <v>6.1294162032538813</v>
      </c>
      <c r="L11" s="80">
        <v>5401909</v>
      </c>
      <c r="M11" s="81">
        <v>5929965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64063795</v>
      </c>
      <c r="D13" s="58">
        <v>66377201</v>
      </c>
      <c r="E13" s="59">
        <f t="shared" si="0"/>
        <v>2313406</v>
      </c>
      <c r="F13" s="57">
        <v>66756317</v>
      </c>
      <c r="G13" s="58">
        <v>69435241</v>
      </c>
      <c r="H13" s="59">
        <f t="shared" si="1"/>
        <v>2678924</v>
      </c>
      <c r="I13" s="59">
        <v>72624652</v>
      </c>
      <c r="J13" s="27">
        <f t="shared" si="2"/>
        <v>3.6110973444517294</v>
      </c>
      <c r="K13" s="28">
        <f t="shared" si="3"/>
        <v>4.0129895122884029</v>
      </c>
      <c r="L13" s="78">
        <v>11688306</v>
      </c>
      <c r="M13" s="79">
        <v>11691703</v>
      </c>
      <c r="N13" s="29">
        <f t="shared" si="4"/>
        <v>19.792483187897375</v>
      </c>
      <c r="O13" s="28">
        <f t="shared" si="5"/>
        <v>22.913034995842779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11688306</v>
      </c>
      <c r="M14" s="79">
        <v>11691703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11688306</v>
      </c>
      <c r="M15" s="79">
        <v>11691703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11688306</v>
      </c>
      <c r="M16" s="79">
        <v>11691703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24130142</v>
      </c>
      <c r="D17" s="58">
        <v>33505042</v>
      </c>
      <c r="E17" s="59">
        <f t="shared" si="0"/>
        <v>9374900</v>
      </c>
      <c r="F17" s="57">
        <v>24215044</v>
      </c>
      <c r="G17" s="58">
        <v>33227823</v>
      </c>
      <c r="H17" s="59">
        <f t="shared" si="1"/>
        <v>9012779</v>
      </c>
      <c r="I17" s="59">
        <v>33635046</v>
      </c>
      <c r="J17" s="39">
        <f t="shared" si="2"/>
        <v>38.851408334024725</v>
      </c>
      <c r="K17" s="28">
        <f t="shared" si="3"/>
        <v>37.219750664091301</v>
      </c>
      <c r="L17" s="82">
        <v>11688306</v>
      </c>
      <c r="M17" s="79">
        <v>11691703</v>
      </c>
      <c r="N17" s="29">
        <f t="shared" si="4"/>
        <v>80.207516812102625</v>
      </c>
      <c r="O17" s="28">
        <f t="shared" si="5"/>
        <v>77.086965004157221</v>
      </c>
      <c r="Q17" s="30"/>
    </row>
    <row r="18" spans="1:17" ht="16.5" x14ac:dyDescent="0.3">
      <c r="A18" s="1" t="s">
        <v>16</v>
      </c>
      <c r="B18" s="31" t="s">
        <v>27</v>
      </c>
      <c r="C18" s="60">
        <v>88193937</v>
      </c>
      <c r="D18" s="61">
        <v>99882243</v>
      </c>
      <c r="E18" s="62">
        <f t="shared" si="0"/>
        <v>11688306</v>
      </c>
      <c r="F18" s="60">
        <v>90971361</v>
      </c>
      <c r="G18" s="61">
        <v>102663064</v>
      </c>
      <c r="H18" s="62">
        <f t="shared" si="1"/>
        <v>11691703</v>
      </c>
      <c r="I18" s="62">
        <v>106259698</v>
      </c>
      <c r="J18" s="40">
        <f t="shared" si="2"/>
        <v>13.252958647259391</v>
      </c>
      <c r="K18" s="33">
        <f t="shared" si="3"/>
        <v>12.852070004756772</v>
      </c>
      <c r="L18" s="83">
        <v>11688306</v>
      </c>
      <c r="M18" s="81">
        <v>11691703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6336063</v>
      </c>
      <c r="D19" s="67">
        <v>49666</v>
      </c>
      <c r="E19" s="68">
        <f t="shared" si="0"/>
        <v>-6286397</v>
      </c>
      <c r="F19" s="69">
        <v>5774639</v>
      </c>
      <c r="G19" s="70">
        <v>12901</v>
      </c>
      <c r="H19" s="71">
        <f t="shared" si="1"/>
        <v>-5761738</v>
      </c>
      <c r="I19" s="71">
        <v>64119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2000000</v>
      </c>
      <c r="E22" s="59">
        <f t="shared" si="0"/>
        <v>2000000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1316217</v>
      </c>
      <c r="M22" s="79">
        <v>-624159</v>
      </c>
      <c r="N22" s="29">
        <f t="shared" si="4"/>
        <v>151.95062820188465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680000</v>
      </c>
      <c r="D23" s="58">
        <v>650782</v>
      </c>
      <c r="E23" s="59">
        <f t="shared" si="0"/>
        <v>-29218</v>
      </c>
      <c r="F23" s="57">
        <v>680000</v>
      </c>
      <c r="G23" s="58">
        <v>680716</v>
      </c>
      <c r="H23" s="59">
        <f t="shared" si="1"/>
        <v>716</v>
      </c>
      <c r="I23" s="59">
        <v>712029</v>
      </c>
      <c r="J23" s="27">
        <f t="shared" si="2"/>
        <v>-4.296764705882353</v>
      </c>
      <c r="K23" s="28">
        <f t="shared" si="3"/>
        <v>0.10529411764705883</v>
      </c>
      <c r="L23" s="78">
        <v>1316217</v>
      </c>
      <c r="M23" s="79">
        <v>-624159</v>
      </c>
      <c r="N23" s="29">
        <f t="shared" si="4"/>
        <v>-2.2198467274013329</v>
      </c>
      <c r="O23" s="28">
        <f t="shared" si="5"/>
        <v>-0.11471435964233473</v>
      </c>
      <c r="Q23" s="30"/>
    </row>
    <row r="24" spans="1:17" x14ac:dyDescent="0.2">
      <c r="A24" s="4" t="s">
        <v>16</v>
      </c>
      <c r="B24" s="26" t="s">
        <v>32</v>
      </c>
      <c r="C24" s="57">
        <v>1300000</v>
      </c>
      <c r="D24" s="58">
        <v>645435</v>
      </c>
      <c r="E24" s="59">
        <f t="shared" si="0"/>
        <v>-654565</v>
      </c>
      <c r="F24" s="57">
        <v>1300000</v>
      </c>
      <c r="G24" s="58">
        <v>675125</v>
      </c>
      <c r="H24" s="59">
        <f t="shared" si="1"/>
        <v>-624875</v>
      </c>
      <c r="I24" s="59">
        <v>706180</v>
      </c>
      <c r="J24" s="27">
        <f t="shared" si="2"/>
        <v>-50.351153846153849</v>
      </c>
      <c r="K24" s="28">
        <f t="shared" si="3"/>
        <v>-48.067307692307693</v>
      </c>
      <c r="L24" s="78">
        <v>1316217</v>
      </c>
      <c r="M24" s="79">
        <v>-624159</v>
      </c>
      <c r="N24" s="29">
        <f t="shared" si="4"/>
        <v>-49.730781474483308</v>
      </c>
      <c r="O24" s="28">
        <f t="shared" si="5"/>
        <v>100.11471435964235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1316217</v>
      </c>
      <c r="M25" s="79">
        <v>-624159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1980000</v>
      </c>
      <c r="D26" s="61">
        <v>3296217</v>
      </c>
      <c r="E26" s="62">
        <f t="shared" si="0"/>
        <v>1316217</v>
      </c>
      <c r="F26" s="60">
        <v>1980000</v>
      </c>
      <c r="G26" s="61">
        <v>1355841</v>
      </c>
      <c r="H26" s="62">
        <f t="shared" si="1"/>
        <v>-624159</v>
      </c>
      <c r="I26" s="62">
        <v>1418209</v>
      </c>
      <c r="J26" s="40">
        <f t="shared" si="2"/>
        <v>66.475606060606069</v>
      </c>
      <c r="K26" s="33">
        <f t="shared" si="3"/>
        <v>-31.523181818181818</v>
      </c>
      <c r="L26" s="83">
        <v>1316217</v>
      </c>
      <c r="M26" s="81">
        <v>-624159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1316217</v>
      </c>
      <c r="M28" s="79">
        <v>-624159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1316217</v>
      </c>
      <c r="M29" s="79">
        <v>-624159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1316217</v>
      </c>
      <c r="M30" s="79">
        <v>-624159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1316217</v>
      </c>
      <c r="M31" s="79">
        <v>-624159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1980000</v>
      </c>
      <c r="D32" s="58">
        <v>3296217</v>
      </c>
      <c r="E32" s="59">
        <f t="shared" si="0"/>
        <v>1316217</v>
      </c>
      <c r="F32" s="57">
        <v>1980000</v>
      </c>
      <c r="G32" s="58">
        <v>1355841</v>
      </c>
      <c r="H32" s="59">
        <f t="shared" si="1"/>
        <v>-624159</v>
      </c>
      <c r="I32" s="59">
        <v>1418209</v>
      </c>
      <c r="J32" s="27">
        <f t="shared" si="2"/>
        <v>66.475606060606069</v>
      </c>
      <c r="K32" s="28">
        <f t="shared" si="3"/>
        <v>-31.523181818181818</v>
      </c>
      <c r="L32" s="78">
        <v>1316217</v>
      </c>
      <c r="M32" s="79">
        <v>-624159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1980000</v>
      </c>
      <c r="D33" s="76">
        <v>3296217</v>
      </c>
      <c r="E33" s="77">
        <f t="shared" si="0"/>
        <v>1316217</v>
      </c>
      <c r="F33" s="75">
        <v>1980000</v>
      </c>
      <c r="G33" s="76">
        <v>1355841</v>
      </c>
      <c r="H33" s="77">
        <f t="shared" si="1"/>
        <v>-624159</v>
      </c>
      <c r="I33" s="77">
        <v>1418209</v>
      </c>
      <c r="J33" s="53">
        <f t="shared" si="2"/>
        <v>66.475606060606069</v>
      </c>
      <c r="K33" s="54">
        <f t="shared" si="3"/>
        <v>-31.523181818181818</v>
      </c>
      <c r="L33" s="90">
        <v>1316217</v>
      </c>
      <c r="M33" s="91">
        <v>-624159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706942688</v>
      </c>
      <c r="D8" s="58">
        <v>687319713</v>
      </c>
      <c r="E8" s="59">
        <f>$D8       -$C8</f>
        <v>-19622975</v>
      </c>
      <c r="F8" s="57">
        <v>746365257</v>
      </c>
      <c r="G8" s="58">
        <v>740628420</v>
      </c>
      <c r="H8" s="59">
        <f>$G8       -$F8</f>
        <v>-5736837</v>
      </c>
      <c r="I8" s="59">
        <v>790494635</v>
      </c>
      <c r="J8" s="27">
        <f>IF(($C8       =0),0,(($E8       /$C8       )*100))</f>
        <v>-2.7757518866932536</v>
      </c>
      <c r="K8" s="28">
        <f>IF(($F8       =0),0,(($H8       /$F8       )*100))</f>
        <v>-0.76863666230380279</v>
      </c>
      <c r="L8" s="78">
        <v>25316526</v>
      </c>
      <c r="M8" s="79">
        <v>3655400</v>
      </c>
      <c r="N8" s="29">
        <f>IF(($L8       =0),0,(($E8       /$L8       )*100))</f>
        <v>-77.510536003241512</v>
      </c>
      <c r="O8" s="28">
        <f>IF(($M8       =0),0,(($H8       /$M8       )*100))</f>
        <v>-156.94142911856432</v>
      </c>
      <c r="Q8" s="30"/>
    </row>
    <row r="9" spans="1:17" x14ac:dyDescent="0.2">
      <c r="A9" s="1" t="s">
        <v>16</v>
      </c>
      <c r="B9" s="26" t="s">
        <v>19</v>
      </c>
      <c r="C9" s="57">
        <v>1664237919</v>
      </c>
      <c r="D9" s="58">
        <v>1611045774</v>
      </c>
      <c r="E9" s="59">
        <f>$D9       -$C9</f>
        <v>-53192145</v>
      </c>
      <c r="F9" s="57">
        <v>1825804815</v>
      </c>
      <c r="G9" s="58">
        <v>1742163573</v>
      </c>
      <c r="H9" s="59">
        <f>$G9       -$F9</f>
        <v>-83641242</v>
      </c>
      <c r="I9" s="59">
        <v>1885220826</v>
      </c>
      <c r="J9" s="27">
        <f>IF(($C9       =0),0,(($E9       /$C9       )*100))</f>
        <v>-3.1961863380664868</v>
      </c>
      <c r="K9" s="28">
        <f>IF(($F9       =0),0,(($H9       /$F9       )*100))</f>
        <v>-4.5810615303914624</v>
      </c>
      <c r="L9" s="78">
        <v>25316526</v>
      </c>
      <c r="M9" s="79">
        <v>3655400</v>
      </c>
      <c r="N9" s="29">
        <f>IF(($L9       =0),0,(($E9       /$L9       )*100))</f>
        <v>-210.10838927900301</v>
      </c>
      <c r="O9" s="28">
        <f>IF(($M9       =0),0,(($H9       /$M9       )*100))</f>
        <v>-2288.1556601192756</v>
      </c>
      <c r="Q9" s="30"/>
    </row>
    <row r="10" spans="1:17" x14ac:dyDescent="0.2">
      <c r="A10" s="1" t="s">
        <v>16</v>
      </c>
      <c r="B10" s="26" t="s">
        <v>20</v>
      </c>
      <c r="C10" s="57">
        <v>561781134</v>
      </c>
      <c r="D10" s="58">
        <v>659912780</v>
      </c>
      <c r="E10" s="59">
        <f t="shared" ref="E10:E33" si="0">$D10      -$C10</f>
        <v>98131646</v>
      </c>
      <c r="F10" s="57">
        <v>592673294</v>
      </c>
      <c r="G10" s="58">
        <v>685706773</v>
      </c>
      <c r="H10" s="59">
        <f t="shared" ref="H10:H33" si="1">$G10      -$F10</f>
        <v>93033479</v>
      </c>
      <c r="I10" s="59">
        <v>717948656</v>
      </c>
      <c r="J10" s="27">
        <f t="shared" ref="J10:J33" si="2">IF(($C10      =0),0,(($E10      /$C10      )*100))</f>
        <v>17.467949715805158</v>
      </c>
      <c r="K10" s="28">
        <f t="shared" ref="K10:K33" si="3">IF(($F10      =0),0,(($H10      /$F10      )*100))</f>
        <v>15.697261871225802</v>
      </c>
      <c r="L10" s="78">
        <v>25316526</v>
      </c>
      <c r="M10" s="79">
        <v>3655400</v>
      </c>
      <c r="N10" s="29">
        <f t="shared" ref="N10:N33" si="4">IF(($L10      =0),0,(($E10      /$L10      )*100))</f>
        <v>387.6189252822445</v>
      </c>
      <c r="O10" s="28">
        <f t="shared" ref="O10:O33" si="5">IF(($M10      =0),0,(($H10      /$M10      )*100))</f>
        <v>2545.09708923784</v>
      </c>
      <c r="Q10" s="30"/>
    </row>
    <row r="11" spans="1:17" ht="16.5" x14ac:dyDescent="0.3">
      <c r="A11" s="4" t="s">
        <v>16</v>
      </c>
      <c r="B11" s="31" t="s">
        <v>21</v>
      </c>
      <c r="C11" s="60">
        <v>2932961741</v>
      </c>
      <c r="D11" s="61">
        <v>2958278267</v>
      </c>
      <c r="E11" s="62">
        <f t="shared" si="0"/>
        <v>25316526</v>
      </c>
      <c r="F11" s="60">
        <v>3164843366</v>
      </c>
      <c r="G11" s="61">
        <v>3168498766</v>
      </c>
      <c r="H11" s="62">
        <f t="shared" si="1"/>
        <v>3655400</v>
      </c>
      <c r="I11" s="62">
        <v>3393664117</v>
      </c>
      <c r="J11" s="32">
        <f t="shared" si="2"/>
        <v>0.86317273239876202</v>
      </c>
      <c r="K11" s="33">
        <f t="shared" si="3"/>
        <v>0.11550018681082494</v>
      </c>
      <c r="L11" s="80">
        <v>25316526</v>
      </c>
      <c r="M11" s="81">
        <v>3655400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963474715</v>
      </c>
      <c r="D13" s="58">
        <v>950862583</v>
      </c>
      <c r="E13" s="59">
        <f t="shared" si="0"/>
        <v>-12612132</v>
      </c>
      <c r="F13" s="57">
        <v>1016709172</v>
      </c>
      <c r="G13" s="58">
        <v>997950481</v>
      </c>
      <c r="H13" s="59">
        <f t="shared" si="1"/>
        <v>-18758691</v>
      </c>
      <c r="I13" s="59">
        <v>1048565574</v>
      </c>
      <c r="J13" s="27">
        <f t="shared" si="2"/>
        <v>-1.3090257381585775</v>
      </c>
      <c r="K13" s="28">
        <f t="shared" si="3"/>
        <v>-1.8450400091403918</v>
      </c>
      <c r="L13" s="78">
        <v>35330092</v>
      </c>
      <c r="M13" s="79">
        <v>3044362</v>
      </c>
      <c r="N13" s="29">
        <f t="shared" si="4"/>
        <v>-35.697987992785301</v>
      </c>
      <c r="O13" s="28">
        <f t="shared" si="5"/>
        <v>-616.17806949370674</v>
      </c>
      <c r="Q13" s="30"/>
    </row>
    <row r="14" spans="1:17" x14ac:dyDescent="0.2">
      <c r="A14" s="1" t="s">
        <v>16</v>
      </c>
      <c r="B14" s="26" t="s">
        <v>24</v>
      </c>
      <c r="C14" s="57">
        <v>336730000</v>
      </c>
      <c r="D14" s="58">
        <v>355246241</v>
      </c>
      <c r="E14" s="59">
        <f t="shared" si="0"/>
        <v>18516241</v>
      </c>
      <c r="F14" s="57">
        <v>356179650</v>
      </c>
      <c r="G14" s="58">
        <v>382155695</v>
      </c>
      <c r="H14" s="59">
        <f t="shared" si="1"/>
        <v>25976045</v>
      </c>
      <c r="I14" s="59">
        <v>409004510</v>
      </c>
      <c r="J14" s="27">
        <f t="shared" si="2"/>
        <v>5.498839129272711</v>
      </c>
      <c r="K14" s="28">
        <f t="shared" si="3"/>
        <v>7.2929615714991014</v>
      </c>
      <c r="L14" s="78">
        <v>35330092</v>
      </c>
      <c r="M14" s="79">
        <v>3044362</v>
      </c>
      <c r="N14" s="29">
        <f t="shared" si="4"/>
        <v>52.409263468660086</v>
      </c>
      <c r="O14" s="28">
        <f t="shared" si="5"/>
        <v>853.25086175691331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35330092</v>
      </c>
      <c r="M15" s="79">
        <v>3044362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901600000</v>
      </c>
      <c r="D16" s="58">
        <v>897300000</v>
      </c>
      <c r="E16" s="59">
        <f t="shared" si="0"/>
        <v>-4300000</v>
      </c>
      <c r="F16" s="57">
        <v>1016103200</v>
      </c>
      <c r="G16" s="58">
        <v>988900000</v>
      </c>
      <c r="H16" s="59">
        <f t="shared" si="1"/>
        <v>-27203200</v>
      </c>
      <c r="I16" s="59">
        <v>1087790000</v>
      </c>
      <c r="J16" s="27">
        <f t="shared" si="2"/>
        <v>-0.4769299023957409</v>
      </c>
      <c r="K16" s="28">
        <f t="shared" si="3"/>
        <v>-2.6772083780466396</v>
      </c>
      <c r="L16" s="78">
        <v>35330092</v>
      </c>
      <c r="M16" s="79">
        <v>3044362</v>
      </c>
      <c r="N16" s="29">
        <f t="shared" si="4"/>
        <v>-12.170927831153113</v>
      </c>
      <c r="O16" s="28">
        <f t="shared" si="5"/>
        <v>-893.55996428808396</v>
      </c>
      <c r="Q16" s="30"/>
    </row>
    <row r="17" spans="1:17" x14ac:dyDescent="0.2">
      <c r="A17" s="1" t="s">
        <v>16</v>
      </c>
      <c r="B17" s="26" t="s">
        <v>26</v>
      </c>
      <c r="C17" s="57">
        <v>691369923</v>
      </c>
      <c r="D17" s="58">
        <v>725095906</v>
      </c>
      <c r="E17" s="59">
        <f t="shared" si="0"/>
        <v>33725983</v>
      </c>
      <c r="F17" s="57">
        <v>729164175</v>
      </c>
      <c r="G17" s="58">
        <v>752194383</v>
      </c>
      <c r="H17" s="59">
        <f t="shared" si="1"/>
        <v>23030208</v>
      </c>
      <c r="I17" s="59">
        <v>796489031</v>
      </c>
      <c r="J17" s="39">
        <f t="shared" si="2"/>
        <v>4.8781385880449992</v>
      </c>
      <c r="K17" s="28">
        <f t="shared" si="3"/>
        <v>3.1584393185526429</v>
      </c>
      <c r="L17" s="82">
        <v>35330092</v>
      </c>
      <c r="M17" s="79">
        <v>3044362</v>
      </c>
      <c r="N17" s="29">
        <f t="shared" si="4"/>
        <v>95.459652355278322</v>
      </c>
      <c r="O17" s="28">
        <f t="shared" si="5"/>
        <v>756.48717202487751</v>
      </c>
      <c r="Q17" s="30"/>
    </row>
    <row r="18" spans="1:17" ht="16.5" x14ac:dyDescent="0.3">
      <c r="A18" s="1" t="s">
        <v>16</v>
      </c>
      <c r="B18" s="31" t="s">
        <v>27</v>
      </c>
      <c r="C18" s="60">
        <v>2893174638</v>
      </c>
      <c r="D18" s="61">
        <v>2928504730</v>
      </c>
      <c r="E18" s="62">
        <f t="shared" si="0"/>
        <v>35330092</v>
      </c>
      <c r="F18" s="60">
        <v>3118156197</v>
      </c>
      <c r="G18" s="61">
        <v>3121200559</v>
      </c>
      <c r="H18" s="62">
        <f t="shared" si="1"/>
        <v>3044362</v>
      </c>
      <c r="I18" s="62">
        <v>3341849115</v>
      </c>
      <c r="J18" s="40">
        <f t="shared" si="2"/>
        <v>1.2211531075919795</v>
      </c>
      <c r="K18" s="33">
        <f t="shared" si="3"/>
        <v>9.7633402808012068E-2</v>
      </c>
      <c r="L18" s="83">
        <v>35330092</v>
      </c>
      <c r="M18" s="81">
        <v>3044362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39787103</v>
      </c>
      <c r="D19" s="67">
        <v>29773537</v>
      </c>
      <c r="E19" s="68">
        <f t="shared" si="0"/>
        <v>-10013566</v>
      </c>
      <c r="F19" s="69">
        <v>46687169</v>
      </c>
      <c r="G19" s="70">
        <v>47298207</v>
      </c>
      <c r="H19" s="71">
        <f t="shared" si="1"/>
        <v>611038</v>
      </c>
      <c r="I19" s="71">
        <v>51815002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-39554000</v>
      </c>
      <c r="M22" s="79">
        <v>-38742000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49096000</v>
      </c>
      <c r="D23" s="58">
        <v>41500000</v>
      </c>
      <c r="E23" s="59">
        <f t="shared" si="0"/>
        <v>-7596000</v>
      </c>
      <c r="F23" s="57">
        <v>35500000</v>
      </c>
      <c r="G23" s="58">
        <v>31500000</v>
      </c>
      <c r="H23" s="59">
        <f t="shared" si="1"/>
        <v>-4000000</v>
      </c>
      <c r="I23" s="59">
        <v>31500000</v>
      </c>
      <c r="J23" s="27">
        <f t="shared" si="2"/>
        <v>-15.471728857748085</v>
      </c>
      <c r="K23" s="28">
        <f t="shared" si="3"/>
        <v>-11.267605633802818</v>
      </c>
      <c r="L23" s="78">
        <v>-39554000</v>
      </c>
      <c r="M23" s="79">
        <v>-38742000</v>
      </c>
      <c r="N23" s="29">
        <f t="shared" si="4"/>
        <v>19.204126004955253</v>
      </c>
      <c r="O23" s="28">
        <f t="shared" si="5"/>
        <v>10.324712198647463</v>
      </c>
      <c r="Q23" s="30"/>
    </row>
    <row r="24" spans="1:17" x14ac:dyDescent="0.2">
      <c r="A24" s="4" t="s">
        <v>16</v>
      </c>
      <c r="B24" s="26" t="s">
        <v>32</v>
      </c>
      <c r="C24" s="57">
        <v>604187000</v>
      </c>
      <c r="D24" s="58">
        <v>572229000</v>
      </c>
      <c r="E24" s="59">
        <f t="shared" si="0"/>
        <v>-31958000</v>
      </c>
      <c r="F24" s="57">
        <v>692646000</v>
      </c>
      <c r="G24" s="58">
        <v>657904000</v>
      </c>
      <c r="H24" s="59">
        <f t="shared" si="1"/>
        <v>-34742000</v>
      </c>
      <c r="I24" s="59">
        <v>114513000</v>
      </c>
      <c r="J24" s="27">
        <f t="shared" si="2"/>
        <v>-5.2894219835911729</v>
      </c>
      <c r="K24" s="28">
        <f t="shared" si="3"/>
        <v>-5.0158378161427342</v>
      </c>
      <c r="L24" s="78">
        <v>-39554000</v>
      </c>
      <c r="M24" s="79">
        <v>-38742000</v>
      </c>
      <c r="N24" s="29">
        <f t="shared" si="4"/>
        <v>80.795873995044758</v>
      </c>
      <c r="O24" s="28">
        <f t="shared" si="5"/>
        <v>89.675287801352539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-39554000</v>
      </c>
      <c r="M25" s="79">
        <v>-38742000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653283000</v>
      </c>
      <c r="D26" s="61">
        <v>613729000</v>
      </c>
      <c r="E26" s="62">
        <f t="shared" si="0"/>
        <v>-39554000</v>
      </c>
      <c r="F26" s="60">
        <v>728146000</v>
      </c>
      <c r="G26" s="61">
        <v>689404000</v>
      </c>
      <c r="H26" s="62">
        <f t="shared" si="1"/>
        <v>-38742000</v>
      </c>
      <c r="I26" s="62">
        <v>146013000</v>
      </c>
      <c r="J26" s="40">
        <f t="shared" si="2"/>
        <v>-6.0546501286578707</v>
      </c>
      <c r="K26" s="33">
        <f t="shared" si="3"/>
        <v>-5.3206362460275827</v>
      </c>
      <c r="L26" s="83">
        <v>-39554000</v>
      </c>
      <c r="M26" s="81">
        <v>-38742000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529000000</v>
      </c>
      <c r="D28" s="58">
        <v>517500000</v>
      </c>
      <c r="E28" s="59">
        <f t="shared" si="0"/>
        <v>-11500000</v>
      </c>
      <c r="F28" s="57">
        <v>587000000</v>
      </c>
      <c r="G28" s="58">
        <v>576000000</v>
      </c>
      <c r="H28" s="59">
        <f t="shared" si="1"/>
        <v>-11000000</v>
      </c>
      <c r="I28" s="59">
        <v>2000000</v>
      </c>
      <c r="J28" s="27">
        <f t="shared" si="2"/>
        <v>-2.1739130434782608</v>
      </c>
      <c r="K28" s="28">
        <f t="shared" si="3"/>
        <v>-1.8739352640545146</v>
      </c>
      <c r="L28" s="78">
        <v>-39554000</v>
      </c>
      <c r="M28" s="79">
        <v>-38742000</v>
      </c>
      <c r="N28" s="29">
        <f t="shared" si="4"/>
        <v>29.074177074379332</v>
      </c>
      <c r="O28" s="28">
        <f t="shared" si="5"/>
        <v>28.392958546280521</v>
      </c>
      <c r="Q28" s="30"/>
    </row>
    <row r="29" spans="1:17" x14ac:dyDescent="0.2">
      <c r="A29" s="4" t="s">
        <v>16</v>
      </c>
      <c r="B29" s="26" t="s">
        <v>36</v>
      </c>
      <c r="C29" s="57">
        <v>24700000</v>
      </c>
      <c r="D29" s="58">
        <v>6000000</v>
      </c>
      <c r="E29" s="59">
        <f t="shared" si="0"/>
        <v>-18700000</v>
      </c>
      <c r="F29" s="57">
        <v>28000000</v>
      </c>
      <c r="G29" s="58">
        <v>23500000</v>
      </c>
      <c r="H29" s="59">
        <f t="shared" si="1"/>
        <v>-4500000</v>
      </c>
      <c r="I29" s="59">
        <v>21000000</v>
      </c>
      <c r="J29" s="27">
        <f t="shared" si="2"/>
        <v>-75.708502024291505</v>
      </c>
      <c r="K29" s="28">
        <f t="shared" si="3"/>
        <v>-16.071428571428573</v>
      </c>
      <c r="L29" s="78">
        <v>-39554000</v>
      </c>
      <c r="M29" s="79">
        <v>-38742000</v>
      </c>
      <c r="N29" s="29">
        <f t="shared" si="4"/>
        <v>47.277140112251601</v>
      </c>
      <c r="O29" s="28">
        <f t="shared" si="5"/>
        <v>11.615301223478395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-39554000</v>
      </c>
      <c r="M30" s="79">
        <v>-38742000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49137000</v>
      </c>
      <c r="D31" s="58">
        <v>42669947</v>
      </c>
      <c r="E31" s="59">
        <f t="shared" si="0"/>
        <v>-6467053</v>
      </c>
      <c r="F31" s="57">
        <v>50000000</v>
      </c>
      <c r="G31" s="58">
        <v>43682798</v>
      </c>
      <c r="H31" s="59">
        <f t="shared" si="1"/>
        <v>-6317202</v>
      </c>
      <c r="I31" s="59">
        <v>46500000</v>
      </c>
      <c r="J31" s="27">
        <f t="shared" si="2"/>
        <v>-13.161269511773204</v>
      </c>
      <c r="K31" s="28">
        <f t="shared" si="3"/>
        <v>-12.634404</v>
      </c>
      <c r="L31" s="78">
        <v>-39554000</v>
      </c>
      <c r="M31" s="79">
        <v>-38742000</v>
      </c>
      <c r="N31" s="29">
        <f t="shared" si="4"/>
        <v>16.349934267077916</v>
      </c>
      <c r="O31" s="28">
        <f t="shared" si="5"/>
        <v>16.305823137680036</v>
      </c>
      <c r="Q31" s="30"/>
    </row>
    <row r="32" spans="1:17" x14ac:dyDescent="0.2">
      <c r="A32" s="4" t="s">
        <v>16</v>
      </c>
      <c r="B32" s="26" t="s">
        <v>39</v>
      </c>
      <c r="C32" s="57">
        <v>50446000</v>
      </c>
      <c r="D32" s="58">
        <v>47559053</v>
      </c>
      <c r="E32" s="59">
        <f t="shared" si="0"/>
        <v>-2886947</v>
      </c>
      <c r="F32" s="57">
        <v>63146000</v>
      </c>
      <c r="G32" s="58">
        <v>46221202</v>
      </c>
      <c r="H32" s="59">
        <f t="shared" si="1"/>
        <v>-16924798</v>
      </c>
      <c r="I32" s="59">
        <v>76513000</v>
      </c>
      <c r="J32" s="27">
        <f t="shared" si="2"/>
        <v>-5.7228462117908263</v>
      </c>
      <c r="K32" s="28">
        <f t="shared" si="3"/>
        <v>-26.802644664745195</v>
      </c>
      <c r="L32" s="78">
        <v>-39554000</v>
      </c>
      <c r="M32" s="79">
        <v>-38742000</v>
      </c>
      <c r="N32" s="29">
        <f t="shared" si="4"/>
        <v>7.2987485462911463</v>
      </c>
      <c r="O32" s="28">
        <f t="shared" si="5"/>
        <v>43.685917092561041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653283000</v>
      </c>
      <c r="D33" s="76">
        <v>613729000</v>
      </c>
      <c r="E33" s="77">
        <f t="shared" si="0"/>
        <v>-39554000</v>
      </c>
      <c r="F33" s="75">
        <v>728146000</v>
      </c>
      <c r="G33" s="76">
        <v>689404000</v>
      </c>
      <c r="H33" s="77">
        <f t="shared" si="1"/>
        <v>-38742000</v>
      </c>
      <c r="I33" s="77">
        <v>146013000</v>
      </c>
      <c r="J33" s="53">
        <f t="shared" si="2"/>
        <v>-6.0546501286578707</v>
      </c>
      <c r="K33" s="54">
        <f t="shared" si="3"/>
        <v>-5.3206362460275827</v>
      </c>
      <c r="L33" s="90">
        <v>-39554000</v>
      </c>
      <c r="M33" s="91">
        <v>-38742000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40559922</v>
      </c>
      <c r="D8" s="58">
        <v>40559922</v>
      </c>
      <c r="E8" s="59">
        <f>$D8       -$C8</f>
        <v>0</v>
      </c>
      <c r="F8" s="57">
        <v>40559922</v>
      </c>
      <c r="G8" s="58">
        <v>42993518</v>
      </c>
      <c r="H8" s="59">
        <f>$G8       -$F8</f>
        <v>2433596</v>
      </c>
      <c r="I8" s="59">
        <v>45573129</v>
      </c>
      <c r="J8" s="27">
        <f>IF(($C8       =0),0,(($E8       /$C8       )*100))</f>
        <v>0</v>
      </c>
      <c r="K8" s="28">
        <f>IF(($F8       =0),0,(($H8       /$F8       )*100))</f>
        <v>6.0000016765318236</v>
      </c>
      <c r="L8" s="78">
        <v>1223001</v>
      </c>
      <c r="M8" s="79">
        <v>10124749</v>
      </c>
      <c r="N8" s="29">
        <f>IF(($L8       =0),0,(($E8       /$L8       )*100))</f>
        <v>0</v>
      </c>
      <c r="O8" s="28">
        <f>IF(($M8       =0),0,(($H8       /$M8       )*100))</f>
        <v>24.036111907564326</v>
      </c>
      <c r="Q8" s="30"/>
    </row>
    <row r="9" spans="1:17" x14ac:dyDescent="0.2">
      <c r="A9" s="1" t="s">
        <v>16</v>
      </c>
      <c r="B9" s="26" t="s">
        <v>19</v>
      </c>
      <c r="C9" s="57">
        <v>85344641</v>
      </c>
      <c r="D9" s="58">
        <v>85344641</v>
      </c>
      <c r="E9" s="59">
        <f>$D9       -$C9</f>
        <v>0</v>
      </c>
      <c r="F9" s="57">
        <v>85344641</v>
      </c>
      <c r="G9" s="58">
        <v>90465320</v>
      </c>
      <c r="H9" s="59">
        <f>$G9       -$F9</f>
        <v>5120679</v>
      </c>
      <c r="I9" s="59">
        <v>95893240</v>
      </c>
      <c r="J9" s="27">
        <f>IF(($C9       =0),0,(($E9       /$C9       )*100))</f>
        <v>0</v>
      </c>
      <c r="K9" s="28">
        <f>IF(($F9       =0),0,(($H9       /$F9       )*100))</f>
        <v>6.0000006327286561</v>
      </c>
      <c r="L9" s="78">
        <v>1223001</v>
      </c>
      <c r="M9" s="79">
        <v>10124749</v>
      </c>
      <c r="N9" s="29">
        <f>IF(($L9       =0),0,(($E9       /$L9       )*100))</f>
        <v>0</v>
      </c>
      <c r="O9" s="28">
        <f>IF(($M9       =0),0,(($H9       /$M9       )*100))</f>
        <v>50.575861189250226</v>
      </c>
      <c r="Q9" s="30"/>
    </row>
    <row r="10" spans="1:17" x14ac:dyDescent="0.2">
      <c r="A10" s="1" t="s">
        <v>16</v>
      </c>
      <c r="B10" s="26" t="s">
        <v>20</v>
      </c>
      <c r="C10" s="57">
        <v>187619227</v>
      </c>
      <c r="D10" s="58">
        <v>188842228</v>
      </c>
      <c r="E10" s="59">
        <f t="shared" ref="E10:E33" si="0">$D10      -$C10</f>
        <v>1223001</v>
      </c>
      <c r="F10" s="57">
        <v>190159228</v>
      </c>
      <c r="G10" s="58">
        <v>192729702</v>
      </c>
      <c r="H10" s="59">
        <f t="shared" ref="H10:H33" si="1">$G10      -$F10</f>
        <v>2570474</v>
      </c>
      <c r="I10" s="59">
        <v>197730474</v>
      </c>
      <c r="J10" s="27">
        <f t="shared" ref="J10:J33" si="2">IF(($C10      =0),0,(($E10      /$C10      )*100))</f>
        <v>0.65185270164235354</v>
      </c>
      <c r="K10" s="28">
        <f t="shared" ref="K10:K33" si="3">IF(($F10      =0),0,(($H10      /$F10      )*100))</f>
        <v>1.3517482306985387</v>
      </c>
      <c r="L10" s="78">
        <v>1223001</v>
      </c>
      <c r="M10" s="79">
        <v>10124749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25.388026903185452</v>
      </c>
      <c r="Q10" s="30"/>
    </row>
    <row r="11" spans="1:17" ht="16.5" x14ac:dyDescent="0.3">
      <c r="A11" s="4" t="s">
        <v>16</v>
      </c>
      <c r="B11" s="31" t="s">
        <v>21</v>
      </c>
      <c r="C11" s="60">
        <v>313523790</v>
      </c>
      <c r="D11" s="61">
        <v>314746791</v>
      </c>
      <c r="E11" s="62">
        <f t="shared" si="0"/>
        <v>1223001</v>
      </c>
      <c r="F11" s="60">
        <v>316063791</v>
      </c>
      <c r="G11" s="61">
        <v>326188540</v>
      </c>
      <c r="H11" s="62">
        <f t="shared" si="1"/>
        <v>10124749</v>
      </c>
      <c r="I11" s="62">
        <v>339196843</v>
      </c>
      <c r="J11" s="32">
        <f t="shared" si="2"/>
        <v>0.39008236025725512</v>
      </c>
      <c r="K11" s="33">
        <f t="shared" si="3"/>
        <v>3.2033878249596768</v>
      </c>
      <c r="L11" s="80">
        <v>1223001</v>
      </c>
      <c r="M11" s="81">
        <v>10124749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76814768</v>
      </c>
      <c r="D13" s="58">
        <v>78049749</v>
      </c>
      <c r="E13" s="59">
        <f t="shared" si="0"/>
        <v>1234981</v>
      </c>
      <c r="F13" s="57">
        <v>76816779</v>
      </c>
      <c r="G13" s="58">
        <v>80928925</v>
      </c>
      <c r="H13" s="59">
        <f t="shared" si="1"/>
        <v>4112146</v>
      </c>
      <c r="I13" s="59">
        <v>86002194</v>
      </c>
      <c r="J13" s="27">
        <f t="shared" si="2"/>
        <v>1.6077390222671766</v>
      </c>
      <c r="K13" s="28">
        <f t="shared" si="3"/>
        <v>5.3531872248900205</v>
      </c>
      <c r="L13" s="78">
        <v>3304959</v>
      </c>
      <c r="M13" s="79">
        <v>15331668</v>
      </c>
      <c r="N13" s="29">
        <f t="shared" si="4"/>
        <v>37.367513485038693</v>
      </c>
      <c r="O13" s="28">
        <f t="shared" si="5"/>
        <v>26.821256499945079</v>
      </c>
      <c r="Q13" s="30"/>
    </row>
    <row r="14" spans="1:17" x14ac:dyDescent="0.2">
      <c r="A14" s="1" t="s">
        <v>16</v>
      </c>
      <c r="B14" s="26" t="s">
        <v>24</v>
      </c>
      <c r="C14" s="57">
        <v>26326043</v>
      </c>
      <c r="D14" s="58">
        <v>26326043</v>
      </c>
      <c r="E14" s="59">
        <f t="shared" si="0"/>
        <v>0</v>
      </c>
      <c r="F14" s="57">
        <v>27905605</v>
      </c>
      <c r="G14" s="58">
        <v>27905605</v>
      </c>
      <c r="H14" s="59">
        <f t="shared" si="1"/>
        <v>0</v>
      </c>
      <c r="I14" s="59">
        <v>29579942</v>
      </c>
      <c r="J14" s="27">
        <f t="shared" si="2"/>
        <v>0</v>
      </c>
      <c r="K14" s="28">
        <f t="shared" si="3"/>
        <v>0</v>
      </c>
      <c r="L14" s="78">
        <v>3304959</v>
      </c>
      <c r="M14" s="79">
        <v>15331668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3304959</v>
      </c>
      <c r="M15" s="79">
        <v>15331668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41162664</v>
      </c>
      <c r="D16" s="58">
        <v>41162664</v>
      </c>
      <c r="E16" s="59">
        <f t="shared" si="0"/>
        <v>0</v>
      </c>
      <c r="F16" s="57">
        <v>41162664</v>
      </c>
      <c r="G16" s="58">
        <v>45008000</v>
      </c>
      <c r="H16" s="59">
        <f t="shared" si="1"/>
        <v>3845336</v>
      </c>
      <c r="I16" s="59">
        <v>48005000</v>
      </c>
      <c r="J16" s="27">
        <f t="shared" si="2"/>
        <v>0</v>
      </c>
      <c r="K16" s="28">
        <f t="shared" si="3"/>
        <v>9.3418054769244279</v>
      </c>
      <c r="L16" s="78">
        <v>3304959</v>
      </c>
      <c r="M16" s="79">
        <v>15331668</v>
      </c>
      <c r="N16" s="29">
        <f t="shared" si="4"/>
        <v>0</v>
      </c>
      <c r="O16" s="28">
        <f t="shared" si="5"/>
        <v>25.081002275812391</v>
      </c>
      <c r="Q16" s="30"/>
    </row>
    <row r="17" spans="1:17" x14ac:dyDescent="0.2">
      <c r="A17" s="1" t="s">
        <v>16</v>
      </c>
      <c r="B17" s="26" t="s">
        <v>26</v>
      </c>
      <c r="C17" s="57">
        <v>111339882</v>
      </c>
      <c r="D17" s="58">
        <v>113409860</v>
      </c>
      <c r="E17" s="59">
        <f t="shared" si="0"/>
        <v>2069978</v>
      </c>
      <c r="F17" s="57">
        <v>111427459</v>
      </c>
      <c r="G17" s="58">
        <v>118801645</v>
      </c>
      <c r="H17" s="59">
        <f t="shared" si="1"/>
        <v>7374186</v>
      </c>
      <c r="I17" s="59">
        <v>124873419</v>
      </c>
      <c r="J17" s="39">
        <f t="shared" si="2"/>
        <v>1.8591523206392477</v>
      </c>
      <c r="K17" s="28">
        <f t="shared" si="3"/>
        <v>6.6179252997234732</v>
      </c>
      <c r="L17" s="82">
        <v>3304959</v>
      </c>
      <c r="M17" s="79">
        <v>15331668</v>
      </c>
      <c r="N17" s="29">
        <f t="shared" si="4"/>
        <v>62.632486514961307</v>
      </c>
      <c r="O17" s="28">
        <f t="shared" si="5"/>
        <v>48.097741224242526</v>
      </c>
      <c r="Q17" s="30"/>
    </row>
    <row r="18" spans="1:17" ht="16.5" x14ac:dyDescent="0.3">
      <c r="A18" s="1" t="s">
        <v>16</v>
      </c>
      <c r="B18" s="31" t="s">
        <v>27</v>
      </c>
      <c r="C18" s="60">
        <v>255643357</v>
      </c>
      <c r="D18" s="61">
        <v>258948316</v>
      </c>
      <c r="E18" s="62">
        <f t="shared" si="0"/>
        <v>3304959</v>
      </c>
      <c r="F18" s="60">
        <v>257312507</v>
      </c>
      <c r="G18" s="61">
        <v>272644175</v>
      </c>
      <c r="H18" s="62">
        <f t="shared" si="1"/>
        <v>15331668</v>
      </c>
      <c r="I18" s="62">
        <v>288460555</v>
      </c>
      <c r="J18" s="40">
        <f t="shared" si="2"/>
        <v>1.292800657440905</v>
      </c>
      <c r="K18" s="33">
        <f t="shared" si="3"/>
        <v>5.9583842926064996</v>
      </c>
      <c r="L18" s="83">
        <v>3304959</v>
      </c>
      <c r="M18" s="81">
        <v>15331668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57880433</v>
      </c>
      <c r="D19" s="67">
        <v>55798475</v>
      </c>
      <c r="E19" s="68">
        <f t="shared" si="0"/>
        <v>-2081958</v>
      </c>
      <c r="F19" s="69">
        <v>58751284</v>
      </c>
      <c r="G19" s="70">
        <v>53544365</v>
      </c>
      <c r="H19" s="71">
        <f t="shared" si="1"/>
        <v>-5206919</v>
      </c>
      <c r="I19" s="71">
        <v>50736288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-24267783</v>
      </c>
      <c r="M22" s="79">
        <v>-25581871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19645786</v>
      </c>
      <c r="D23" s="58">
        <v>8505003</v>
      </c>
      <c r="E23" s="59">
        <f t="shared" si="0"/>
        <v>-11140783</v>
      </c>
      <c r="F23" s="57">
        <v>19645792</v>
      </c>
      <c r="G23" s="58">
        <v>6894105</v>
      </c>
      <c r="H23" s="59">
        <f t="shared" si="1"/>
        <v>-12751687</v>
      </c>
      <c r="I23" s="59">
        <v>7055005</v>
      </c>
      <c r="J23" s="27">
        <f t="shared" si="2"/>
        <v>-56.708257943968242</v>
      </c>
      <c r="K23" s="28">
        <f t="shared" si="3"/>
        <v>-64.907981312232153</v>
      </c>
      <c r="L23" s="78">
        <v>-24267783</v>
      </c>
      <c r="M23" s="79">
        <v>-25581871</v>
      </c>
      <c r="N23" s="29">
        <f t="shared" si="4"/>
        <v>45.90770817424896</v>
      </c>
      <c r="O23" s="28">
        <f t="shared" si="5"/>
        <v>49.846576898147909</v>
      </c>
      <c r="Q23" s="30"/>
    </row>
    <row r="24" spans="1:17" x14ac:dyDescent="0.2">
      <c r="A24" s="4" t="s">
        <v>16</v>
      </c>
      <c r="B24" s="26" t="s">
        <v>32</v>
      </c>
      <c r="C24" s="57">
        <v>35224000</v>
      </c>
      <c r="D24" s="58">
        <v>22097000</v>
      </c>
      <c r="E24" s="59">
        <f t="shared" si="0"/>
        <v>-13127000</v>
      </c>
      <c r="F24" s="57">
        <v>36253008</v>
      </c>
      <c r="G24" s="58">
        <v>23422824</v>
      </c>
      <c r="H24" s="59">
        <f t="shared" si="1"/>
        <v>-12830184</v>
      </c>
      <c r="I24" s="59">
        <v>24828197</v>
      </c>
      <c r="J24" s="27">
        <f t="shared" si="2"/>
        <v>-37.267204178968882</v>
      </c>
      <c r="K24" s="28">
        <f t="shared" si="3"/>
        <v>-35.390674340733327</v>
      </c>
      <c r="L24" s="78">
        <v>-24267783</v>
      </c>
      <c r="M24" s="79">
        <v>-25581871</v>
      </c>
      <c r="N24" s="29">
        <f t="shared" si="4"/>
        <v>54.09229182575104</v>
      </c>
      <c r="O24" s="28">
        <f t="shared" si="5"/>
        <v>50.153423101852091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-24267783</v>
      </c>
      <c r="M25" s="79">
        <v>-25581871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54869786</v>
      </c>
      <c r="D26" s="61">
        <v>30602003</v>
      </c>
      <c r="E26" s="62">
        <f t="shared" si="0"/>
        <v>-24267783</v>
      </c>
      <c r="F26" s="60">
        <v>55898800</v>
      </c>
      <c r="G26" s="61">
        <v>30316929</v>
      </c>
      <c r="H26" s="62">
        <f t="shared" si="1"/>
        <v>-25581871</v>
      </c>
      <c r="I26" s="62">
        <v>31883202</v>
      </c>
      <c r="J26" s="40">
        <f t="shared" si="2"/>
        <v>-44.227952702421689</v>
      </c>
      <c r="K26" s="33">
        <f t="shared" si="3"/>
        <v>-45.764615698369191</v>
      </c>
      <c r="L26" s="83">
        <v>-24267783</v>
      </c>
      <c r="M26" s="81">
        <v>-25581871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30512270</v>
      </c>
      <c r="D28" s="58">
        <v>18852178</v>
      </c>
      <c r="E28" s="59">
        <f t="shared" si="0"/>
        <v>-11660092</v>
      </c>
      <c r="F28" s="57">
        <v>31130687</v>
      </c>
      <c r="G28" s="58">
        <v>17777309</v>
      </c>
      <c r="H28" s="59">
        <f t="shared" si="1"/>
        <v>-13353378</v>
      </c>
      <c r="I28" s="59">
        <v>18901947</v>
      </c>
      <c r="J28" s="27">
        <f t="shared" si="2"/>
        <v>-38.214436356259299</v>
      </c>
      <c r="K28" s="28">
        <f t="shared" si="3"/>
        <v>-42.894581799624277</v>
      </c>
      <c r="L28" s="78">
        <v>-24267783</v>
      </c>
      <c r="M28" s="79">
        <v>-25581871</v>
      </c>
      <c r="N28" s="29">
        <f t="shared" si="4"/>
        <v>48.047619347840715</v>
      </c>
      <c r="O28" s="28">
        <f t="shared" si="5"/>
        <v>52.198597983704943</v>
      </c>
      <c r="Q28" s="30"/>
    </row>
    <row r="29" spans="1:17" x14ac:dyDescent="0.2">
      <c r="A29" s="4" t="s">
        <v>16</v>
      </c>
      <c r="B29" s="26" t="s">
        <v>36</v>
      </c>
      <c r="C29" s="57">
        <v>10749923</v>
      </c>
      <c r="D29" s="58">
        <v>5502860</v>
      </c>
      <c r="E29" s="59">
        <f t="shared" si="0"/>
        <v>-5247063</v>
      </c>
      <c r="F29" s="57">
        <v>10975911</v>
      </c>
      <c r="G29" s="58">
        <v>5833032</v>
      </c>
      <c r="H29" s="59">
        <f t="shared" si="1"/>
        <v>-5142879</v>
      </c>
      <c r="I29" s="59">
        <v>6164474</v>
      </c>
      <c r="J29" s="27">
        <f t="shared" si="2"/>
        <v>-48.81023798961165</v>
      </c>
      <c r="K29" s="28">
        <f t="shared" si="3"/>
        <v>-46.85605595745082</v>
      </c>
      <c r="L29" s="78">
        <v>-24267783</v>
      </c>
      <c r="M29" s="79">
        <v>-25581871</v>
      </c>
      <c r="N29" s="29">
        <f t="shared" si="4"/>
        <v>21.621517713422772</v>
      </c>
      <c r="O29" s="28">
        <f t="shared" si="5"/>
        <v>20.103607746282513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-24267783</v>
      </c>
      <c r="M30" s="79">
        <v>-25581871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7867593</v>
      </c>
      <c r="D31" s="58">
        <v>3091964</v>
      </c>
      <c r="E31" s="59">
        <f t="shared" si="0"/>
        <v>-4775629</v>
      </c>
      <c r="F31" s="57">
        <v>8052194</v>
      </c>
      <c r="G31" s="58">
        <v>3291483</v>
      </c>
      <c r="H31" s="59">
        <f t="shared" si="1"/>
        <v>-4760711</v>
      </c>
      <c r="I31" s="59">
        <v>3491773</v>
      </c>
      <c r="J31" s="27">
        <f t="shared" si="2"/>
        <v>-60.700000622808012</v>
      </c>
      <c r="K31" s="28">
        <f t="shared" si="3"/>
        <v>-59.123153267295848</v>
      </c>
      <c r="L31" s="78">
        <v>-24267783</v>
      </c>
      <c r="M31" s="79">
        <v>-25581871</v>
      </c>
      <c r="N31" s="29">
        <f t="shared" si="4"/>
        <v>19.678884552412555</v>
      </c>
      <c r="O31" s="28">
        <f t="shared" si="5"/>
        <v>18.609706068801614</v>
      </c>
      <c r="Q31" s="30"/>
    </row>
    <row r="32" spans="1:17" x14ac:dyDescent="0.2">
      <c r="A32" s="4" t="s">
        <v>16</v>
      </c>
      <c r="B32" s="26" t="s">
        <v>39</v>
      </c>
      <c r="C32" s="57">
        <v>5740000</v>
      </c>
      <c r="D32" s="58">
        <v>3155001</v>
      </c>
      <c r="E32" s="59">
        <f t="shared" si="0"/>
        <v>-2584999</v>
      </c>
      <c r="F32" s="57">
        <v>5740008</v>
      </c>
      <c r="G32" s="58">
        <v>3415105</v>
      </c>
      <c r="H32" s="59">
        <f t="shared" si="1"/>
        <v>-2324903</v>
      </c>
      <c r="I32" s="59">
        <v>3325008</v>
      </c>
      <c r="J32" s="27">
        <f t="shared" si="2"/>
        <v>-45.034825783972124</v>
      </c>
      <c r="K32" s="28">
        <f t="shared" si="3"/>
        <v>-40.503480134522462</v>
      </c>
      <c r="L32" s="78">
        <v>-24267783</v>
      </c>
      <c r="M32" s="79">
        <v>-25581871</v>
      </c>
      <c r="N32" s="29">
        <f t="shared" si="4"/>
        <v>10.651978386323959</v>
      </c>
      <c r="O32" s="28">
        <f t="shared" si="5"/>
        <v>9.0880882012109279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54869786</v>
      </c>
      <c r="D33" s="76">
        <v>30602003</v>
      </c>
      <c r="E33" s="77">
        <f t="shared" si="0"/>
        <v>-24267783</v>
      </c>
      <c r="F33" s="75">
        <v>55898800</v>
      </c>
      <c r="G33" s="76">
        <v>30316929</v>
      </c>
      <c r="H33" s="77">
        <f t="shared" si="1"/>
        <v>-25581871</v>
      </c>
      <c r="I33" s="77">
        <v>31883202</v>
      </c>
      <c r="J33" s="53">
        <f t="shared" si="2"/>
        <v>-44.227952702421689</v>
      </c>
      <c r="K33" s="54">
        <f t="shared" si="3"/>
        <v>-45.764615698369191</v>
      </c>
      <c r="L33" s="90">
        <v>-24267783</v>
      </c>
      <c r="M33" s="91">
        <v>-25581871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14607880</v>
      </c>
      <c r="D8" s="58">
        <v>14607875</v>
      </c>
      <c r="E8" s="59">
        <f>$D8       -$C8</f>
        <v>-5</v>
      </c>
      <c r="F8" s="57">
        <v>15362622</v>
      </c>
      <c r="G8" s="58">
        <v>15279836</v>
      </c>
      <c r="H8" s="59">
        <f>$G8       -$F8</f>
        <v>-82786</v>
      </c>
      <c r="I8" s="59">
        <v>15982709</v>
      </c>
      <c r="J8" s="27">
        <f>IF(($C8       =0),0,(($E8       /$C8       )*100))</f>
        <v>-3.4228101545193415E-5</v>
      </c>
      <c r="K8" s="28">
        <f>IF(($F8       =0),0,(($H8       /$F8       )*100))</f>
        <v>-0.53887936577493079</v>
      </c>
      <c r="L8" s="78">
        <v>-6338973</v>
      </c>
      <c r="M8" s="79">
        <v>-6627337</v>
      </c>
      <c r="N8" s="29">
        <f>IF(($L8       =0),0,(($E8       /$L8       )*100))</f>
        <v>7.887713041213458E-5</v>
      </c>
      <c r="O8" s="28">
        <f>IF(($M8       =0),0,(($H8       /$M8       )*100))</f>
        <v>1.2491593531459166</v>
      </c>
      <c r="Q8" s="30"/>
    </row>
    <row r="9" spans="1:17" x14ac:dyDescent="0.2">
      <c r="A9" s="1" t="s">
        <v>16</v>
      </c>
      <c r="B9" s="26" t="s">
        <v>19</v>
      </c>
      <c r="C9" s="57">
        <v>63528440</v>
      </c>
      <c r="D9" s="58">
        <v>40708613</v>
      </c>
      <c r="E9" s="59">
        <f>$D9       -$C9</f>
        <v>-22819827</v>
      </c>
      <c r="F9" s="57">
        <v>65174193</v>
      </c>
      <c r="G9" s="58">
        <v>42582110</v>
      </c>
      <c r="H9" s="59">
        <f>$G9       -$F9</f>
        <v>-22592083</v>
      </c>
      <c r="I9" s="59">
        <v>44539945</v>
      </c>
      <c r="J9" s="27">
        <f>IF(($C9       =0),0,(($E9       /$C9       )*100))</f>
        <v>-35.920647508422995</v>
      </c>
      <c r="K9" s="28">
        <f>IF(($F9       =0),0,(($H9       /$F9       )*100))</f>
        <v>-34.664154568051195</v>
      </c>
      <c r="L9" s="78">
        <v>-6338973</v>
      </c>
      <c r="M9" s="79">
        <v>-6627337</v>
      </c>
      <c r="N9" s="29">
        <f>IF(($L9       =0),0,(($E9       /$L9       )*100))</f>
        <v>359.99249405226999</v>
      </c>
      <c r="O9" s="28">
        <f>IF(($M9       =0),0,(($H9       /$M9       )*100))</f>
        <v>340.89232221026333</v>
      </c>
      <c r="Q9" s="30"/>
    </row>
    <row r="10" spans="1:17" x14ac:dyDescent="0.2">
      <c r="A10" s="1" t="s">
        <v>16</v>
      </c>
      <c r="B10" s="26" t="s">
        <v>20</v>
      </c>
      <c r="C10" s="57">
        <v>89658074</v>
      </c>
      <c r="D10" s="58">
        <v>106138933</v>
      </c>
      <c r="E10" s="59">
        <f t="shared" ref="E10:E33" si="0">$D10      -$C10</f>
        <v>16480859</v>
      </c>
      <c r="F10" s="57">
        <v>90588717</v>
      </c>
      <c r="G10" s="58">
        <v>106636249</v>
      </c>
      <c r="H10" s="59">
        <f t="shared" ref="H10:H33" si="1">$G10      -$F10</f>
        <v>16047532</v>
      </c>
      <c r="I10" s="59">
        <v>108296893</v>
      </c>
      <c r="J10" s="27">
        <f t="shared" ref="J10:J33" si="2">IF(($C10      =0),0,(($E10      /$C10      )*100))</f>
        <v>18.381901667885483</v>
      </c>
      <c r="K10" s="28">
        <f t="shared" ref="K10:K33" si="3">IF(($F10      =0),0,(($H10      /$F10      )*100))</f>
        <v>17.714713853381983</v>
      </c>
      <c r="L10" s="78">
        <v>-6338973</v>
      </c>
      <c r="M10" s="79">
        <v>-6627337</v>
      </c>
      <c r="N10" s="29">
        <f t="shared" ref="N10:N33" si="4">IF(($L10      =0),0,(($E10      /$L10      )*100))</f>
        <v>-259.99257292940041</v>
      </c>
      <c r="O10" s="28">
        <f t="shared" ref="O10:O33" si="5">IF(($M10      =0),0,(($H10      /$M10      )*100))</f>
        <v>-242.14148156340926</v>
      </c>
      <c r="Q10" s="30"/>
    </row>
    <row r="11" spans="1:17" ht="16.5" x14ac:dyDescent="0.3">
      <c r="A11" s="4" t="s">
        <v>16</v>
      </c>
      <c r="B11" s="31" t="s">
        <v>21</v>
      </c>
      <c r="C11" s="60">
        <v>167794394</v>
      </c>
      <c r="D11" s="61">
        <v>161455421</v>
      </c>
      <c r="E11" s="62">
        <f t="shared" si="0"/>
        <v>-6338973</v>
      </c>
      <c r="F11" s="60">
        <v>171125532</v>
      </c>
      <c r="G11" s="61">
        <v>164498195</v>
      </c>
      <c r="H11" s="62">
        <f t="shared" si="1"/>
        <v>-6627337</v>
      </c>
      <c r="I11" s="62">
        <v>168819547</v>
      </c>
      <c r="J11" s="32">
        <f t="shared" si="2"/>
        <v>-3.7778216833632716</v>
      </c>
      <c r="K11" s="33">
        <f t="shared" si="3"/>
        <v>-3.8727926350581048</v>
      </c>
      <c r="L11" s="80">
        <v>-6338973</v>
      </c>
      <c r="M11" s="81">
        <v>-6627337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56091353</v>
      </c>
      <c r="D13" s="58">
        <v>54351668</v>
      </c>
      <c r="E13" s="59">
        <f t="shared" si="0"/>
        <v>-1739685</v>
      </c>
      <c r="F13" s="57">
        <v>58177571</v>
      </c>
      <c r="G13" s="58">
        <v>56209118</v>
      </c>
      <c r="H13" s="59">
        <f t="shared" si="1"/>
        <v>-1968453</v>
      </c>
      <c r="I13" s="59">
        <v>58764947</v>
      </c>
      <c r="J13" s="27">
        <f t="shared" si="2"/>
        <v>-3.1015208351276531</v>
      </c>
      <c r="K13" s="28">
        <f t="shared" si="3"/>
        <v>-3.3835255858310069</v>
      </c>
      <c r="L13" s="78">
        <v>-19031829</v>
      </c>
      <c r="M13" s="79">
        <v>-19836996</v>
      </c>
      <c r="N13" s="29">
        <f t="shared" si="4"/>
        <v>9.1409238702176232</v>
      </c>
      <c r="O13" s="28">
        <f t="shared" si="5"/>
        <v>9.9231405803580337</v>
      </c>
      <c r="Q13" s="30"/>
    </row>
    <row r="14" spans="1:17" x14ac:dyDescent="0.2">
      <c r="A14" s="1" t="s">
        <v>16</v>
      </c>
      <c r="B14" s="26" t="s">
        <v>24</v>
      </c>
      <c r="C14" s="57">
        <v>37054347</v>
      </c>
      <c r="D14" s="58">
        <v>17055574</v>
      </c>
      <c r="E14" s="59">
        <f t="shared" si="0"/>
        <v>-19998773</v>
      </c>
      <c r="F14" s="57">
        <v>38409834</v>
      </c>
      <c r="G14" s="58">
        <v>18176132</v>
      </c>
      <c r="H14" s="59">
        <f t="shared" si="1"/>
        <v>-20233702</v>
      </c>
      <c r="I14" s="59">
        <v>19012233</v>
      </c>
      <c r="J14" s="27">
        <f t="shared" si="2"/>
        <v>-53.971462511537446</v>
      </c>
      <c r="K14" s="28">
        <f t="shared" si="3"/>
        <v>-52.678441671994726</v>
      </c>
      <c r="L14" s="78">
        <v>-19031829</v>
      </c>
      <c r="M14" s="79">
        <v>-19836996</v>
      </c>
      <c r="N14" s="29">
        <f t="shared" si="4"/>
        <v>105.08066775925739</v>
      </c>
      <c r="O14" s="28">
        <f t="shared" si="5"/>
        <v>101.9998290063677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-19031829</v>
      </c>
      <c r="M15" s="79">
        <v>-19836996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26225000</v>
      </c>
      <c r="D16" s="58">
        <v>25000000</v>
      </c>
      <c r="E16" s="59">
        <f t="shared" si="0"/>
        <v>-1225000</v>
      </c>
      <c r="F16" s="57">
        <v>27457580</v>
      </c>
      <c r="G16" s="58">
        <v>26150000</v>
      </c>
      <c r="H16" s="59">
        <f t="shared" si="1"/>
        <v>-1307580</v>
      </c>
      <c r="I16" s="59">
        <v>27352900</v>
      </c>
      <c r="J16" s="27">
        <f t="shared" si="2"/>
        <v>-4.6711153479504288</v>
      </c>
      <c r="K16" s="28">
        <f t="shared" si="3"/>
        <v>-4.7621822462139782</v>
      </c>
      <c r="L16" s="78">
        <v>-19031829</v>
      </c>
      <c r="M16" s="79">
        <v>-19836996</v>
      </c>
      <c r="N16" s="29">
        <f t="shared" si="4"/>
        <v>6.4365857847924133</v>
      </c>
      <c r="O16" s="28">
        <f t="shared" si="5"/>
        <v>6.5916230461507377</v>
      </c>
      <c r="Q16" s="30"/>
    </row>
    <row r="17" spans="1:17" x14ac:dyDescent="0.2">
      <c r="A17" s="1" t="s">
        <v>16</v>
      </c>
      <c r="B17" s="26" t="s">
        <v>26</v>
      </c>
      <c r="C17" s="57">
        <v>64569195</v>
      </c>
      <c r="D17" s="58">
        <v>68500824</v>
      </c>
      <c r="E17" s="59">
        <f t="shared" si="0"/>
        <v>3931629</v>
      </c>
      <c r="F17" s="57">
        <v>67522783</v>
      </c>
      <c r="G17" s="58">
        <v>71195522</v>
      </c>
      <c r="H17" s="59">
        <f t="shared" si="1"/>
        <v>3672739</v>
      </c>
      <c r="I17" s="59">
        <v>74348570</v>
      </c>
      <c r="J17" s="39">
        <f t="shared" si="2"/>
        <v>6.0890165968462204</v>
      </c>
      <c r="K17" s="28">
        <f t="shared" si="3"/>
        <v>5.4392589239101712</v>
      </c>
      <c r="L17" s="82">
        <v>-19031829</v>
      </c>
      <c r="M17" s="79">
        <v>-19836996</v>
      </c>
      <c r="N17" s="29">
        <f t="shared" si="4"/>
        <v>-20.658177414267438</v>
      </c>
      <c r="O17" s="28">
        <f t="shared" si="5"/>
        <v>-18.514592632876472</v>
      </c>
      <c r="Q17" s="30"/>
    </row>
    <row r="18" spans="1:17" ht="16.5" x14ac:dyDescent="0.3">
      <c r="A18" s="1" t="s">
        <v>16</v>
      </c>
      <c r="B18" s="31" t="s">
        <v>27</v>
      </c>
      <c r="C18" s="60">
        <v>183939895</v>
      </c>
      <c r="D18" s="61">
        <v>164908066</v>
      </c>
      <c r="E18" s="62">
        <f t="shared" si="0"/>
        <v>-19031829</v>
      </c>
      <c r="F18" s="60">
        <v>191567768</v>
      </c>
      <c r="G18" s="61">
        <v>171730772</v>
      </c>
      <c r="H18" s="62">
        <f t="shared" si="1"/>
        <v>-19836996</v>
      </c>
      <c r="I18" s="62">
        <v>179478650</v>
      </c>
      <c r="J18" s="40">
        <f t="shared" si="2"/>
        <v>-10.346765175656971</v>
      </c>
      <c r="K18" s="33">
        <f t="shared" si="3"/>
        <v>-10.355080192822417</v>
      </c>
      <c r="L18" s="83">
        <v>-19031829</v>
      </c>
      <c r="M18" s="81">
        <v>-19836996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-16145501</v>
      </c>
      <c r="D19" s="67">
        <v>-3452645</v>
      </c>
      <c r="E19" s="68">
        <f t="shared" si="0"/>
        <v>12692856</v>
      </c>
      <c r="F19" s="69">
        <v>-20442236</v>
      </c>
      <c r="G19" s="70">
        <v>-7232577</v>
      </c>
      <c r="H19" s="71">
        <f t="shared" si="1"/>
        <v>13209659</v>
      </c>
      <c r="I19" s="71">
        <v>-10659103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27041370</v>
      </c>
      <c r="M22" s="79">
        <v>8619492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303630</v>
      </c>
      <c r="D23" s="58">
        <v>0</v>
      </c>
      <c r="E23" s="59">
        <f t="shared" si="0"/>
        <v>-303630</v>
      </c>
      <c r="F23" s="57">
        <v>318508</v>
      </c>
      <c r="G23" s="58">
        <v>0</v>
      </c>
      <c r="H23" s="59">
        <f t="shared" si="1"/>
        <v>-318508</v>
      </c>
      <c r="I23" s="59">
        <v>0</v>
      </c>
      <c r="J23" s="27">
        <f t="shared" si="2"/>
        <v>-100</v>
      </c>
      <c r="K23" s="28">
        <f t="shared" si="3"/>
        <v>-100</v>
      </c>
      <c r="L23" s="78">
        <v>27041370</v>
      </c>
      <c r="M23" s="79">
        <v>8619492</v>
      </c>
      <c r="N23" s="29">
        <f t="shared" si="4"/>
        <v>-1.1228351226287723</v>
      </c>
      <c r="O23" s="28">
        <f t="shared" si="5"/>
        <v>-3.695206167602453</v>
      </c>
      <c r="Q23" s="30"/>
    </row>
    <row r="24" spans="1:17" x14ac:dyDescent="0.2">
      <c r="A24" s="4" t="s">
        <v>16</v>
      </c>
      <c r="B24" s="26" t="s">
        <v>32</v>
      </c>
      <c r="C24" s="57">
        <v>14913000</v>
      </c>
      <c r="D24" s="58">
        <v>42258000</v>
      </c>
      <c r="E24" s="59">
        <f t="shared" si="0"/>
        <v>27345000</v>
      </c>
      <c r="F24" s="57">
        <v>14690000</v>
      </c>
      <c r="G24" s="58">
        <v>23628000</v>
      </c>
      <c r="H24" s="59">
        <f t="shared" si="1"/>
        <v>8938000</v>
      </c>
      <c r="I24" s="59">
        <v>34238000</v>
      </c>
      <c r="J24" s="27">
        <f t="shared" si="2"/>
        <v>183.36350834842082</v>
      </c>
      <c r="K24" s="28">
        <f t="shared" si="3"/>
        <v>60.844111640571818</v>
      </c>
      <c r="L24" s="78">
        <v>27041370</v>
      </c>
      <c r="M24" s="79">
        <v>8619492</v>
      </c>
      <c r="N24" s="29">
        <f t="shared" si="4"/>
        <v>101.12283512262876</v>
      </c>
      <c r="O24" s="28">
        <f t="shared" si="5"/>
        <v>103.69520616760246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27041370</v>
      </c>
      <c r="M25" s="79">
        <v>8619492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15216630</v>
      </c>
      <c r="D26" s="61">
        <v>42258000</v>
      </c>
      <c r="E26" s="62">
        <f t="shared" si="0"/>
        <v>27041370</v>
      </c>
      <c r="F26" s="60">
        <v>15008508</v>
      </c>
      <c r="G26" s="61">
        <v>23628000</v>
      </c>
      <c r="H26" s="62">
        <f t="shared" si="1"/>
        <v>8619492</v>
      </c>
      <c r="I26" s="62">
        <v>34238000</v>
      </c>
      <c r="J26" s="40">
        <f t="shared" si="2"/>
        <v>177.70932197207924</v>
      </c>
      <c r="K26" s="33">
        <f t="shared" si="3"/>
        <v>57.430705303951598</v>
      </c>
      <c r="L26" s="83">
        <v>27041370</v>
      </c>
      <c r="M26" s="81">
        <v>8619492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12813000</v>
      </c>
      <c r="D28" s="58">
        <v>42258000</v>
      </c>
      <c r="E28" s="59">
        <f t="shared" si="0"/>
        <v>29445000</v>
      </c>
      <c r="F28" s="57">
        <v>13190000</v>
      </c>
      <c r="G28" s="58">
        <v>22638000</v>
      </c>
      <c r="H28" s="59">
        <f t="shared" si="1"/>
        <v>9448000</v>
      </c>
      <c r="I28" s="59">
        <v>33344000</v>
      </c>
      <c r="J28" s="27">
        <f t="shared" si="2"/>
        <v>229.80566612034653</v>
      </c>
      <c r="K28" s="28">
        <f t="shared" si="3"/>
        <v>71.630022744503407</v>
      </c>
      <c r="L28" s="78">
        <v>27041370</v>
      </c>
      <c r="M28" s="79">
        <v>8619492</v>
      </c>
      <c r="N28" s="29">
        <f t="shared" si="4"/>
        <v>108.88871384844776</v>
      </c>
      <c r="O28" s="28">
        <f t="shared" si="5"/>
        <v>109.61202817985097</v>
      </c>
      <c r="Q28" s="30"/>
    </row>
    <row r="29" spans="1:17" x14ac:dyDescent="0.2">
      <c r="A29" s="4" t="s">
        <v>16</v>
      </c>
      <c r="B29" s="26" t="s">
        <v>36</v>
      </c>
      <c r="C29" s="57">
        <v>2100000</v>
      </c>
      <c r="D29" s="58">
        <v>0</v>
      </c>
      <c r="E29" s="59">
        <f t="shared" si="0"/>
        <v>-2100000</v>
      </c>
      <c r="F29" s="57">
        <v>1500000</v>
      </c>
      <c r="G29" s="58">
        <v>990000</v>
      </c>
      <c r="H29" s="59">
        <f t="shared" si="1"/>
        <v>-510000</v>
      </c>
      <c r="I29" s="59">
        <v>894000</v>
      </c>
      <c r="J29" s="27">
        <f t="shared" si="2"/>
        <v>-100</v>
      </c>
      <c r="K29" s="28">
        <f t="shared" si="3"/>
        <v>-34</v>
      </c>
      <c r="L29" s="78">
        <v>27041370</v>
      </c>
      <c r="M29" s="79">
        <v>8619492</v>
      </c>
      <c r="N29" s="29">
        <f t="shared" si="4"/>
        <v>-7.765878725818995</v>
      </c>
      <c r="O29" s="28">
        <f t="shared" si="5"/>
        <v>-5.9168220122485176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27041370</v>
      </c>
      <c r="M30" s="79">
        <v>8619492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27041370</v>
      </c>
      <c r="M31" s="79">
        <v>8619492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303630</v>
      </c>
      <c r="D32" s="58">
        <v>0</v>
      </c>
      <c r="E32" s="59">
        <f t="shared" si="0"/>
        <v>-303630</v>
      </c>
      <c r="F32" s="57">
        <v>318508</v>
      </c>
      <c r="G32" s="58">
        <v>0</v>
      </c>
      <c r="H32" s="59">
        <f t="shared" si="1"/>
        <v>-318508</v>
      </c>
      <c r="I32" s="59">
        <v>0</v>
      </c>
      <c r="J32" s="27">
        <f t="shared" si="2"/>
        <v>-100</v>
      </c>
      <c r="K32" s="28">
        <f t="shared" si="3"/>
        <v>-100</v>
      </c>
      <c r="L32" s="78">
        <v>27041370</v>
      </c>
      <c r="M32" s="79">
        <v>8619492</v>
      </c>
      <c r="N32" s="29">
        <f t="shared" si="4"/>
        <v>-1.1228351226287723</v>
      </c>
      <c r="O32" s="28">
        <f t="shared" si="5"/>
        <v>-3.695206167602453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15216630</v>
      </c>
      <c r="D33" s="76">
        <v>42258000</v>
      </c>
      <c r="E33" s="77">
        <f t="shared" si="0"/>
        <v>27041370</v>
      </c>
      <c r="F33" s="75">
        <v>15008508</v>
      </c>
      <c r="G33" s="76">
        <v>23628000</v>
      </c>
      <c r="H33" s="77">
        <f t="shared" si="1"/>
        <v>8619492</v>
      </c>
      <c r="I33" s="77">
        <v>34238000</v>
      </c>
      <c r="J33" s="53">
        <f t="shared" si="2"/>
        <v>177.70932197207924</v>
      </c>
      <c r="K33" s="54">
        <f t="shared" si="3"/>
        <v>57.430705303951598</v>
      </c>
      <c r="L33" s="90">
        <v>27041370</v>
      </c>
      <c r="M33" s="91">
        <v>8619492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47179417</v>
      </c>
      <c r="D8" s="58">
        <v>49923964</v>
      </c>
      <c r="E8" s="59">
        <f>$D8       -$C8</f>
        <v>2744547</v>
      </c>
      <c r="F8" s="57">
        <v>49396852</v>
      </c>
      <c r="G8" s="58">
        <v>52370238</v>
      </c>
      <c r="H8" s="59">
        <f>$G8       -$F8</f>
        <v>2973386</v>
      </c>
      <c r="I8" s="59">
        <v>54779270</v>
      </c>
      <c r="J8" s="27">
        <f>IF(($C8       =0),0,(($E8       /$C8       )*100))</f>
        <v>5.817255011862482</v>
      </c>
      <c r="K8" s="28">
        <f>IF(($F8       =0),0,(($H8       /$F8       )*100))</f>
        <v>6.0193835833911038</v>
      </c>
      <c r="L8" s="78">
        <v>56959007</v>
      </c>
      <c r="M8" s="79">
        <v>61361474</v>
      </c>
      <c r="N8" s="29">
        <f>IF(($L8       =0),0,(($E8       /$L8       )*100))</f>
        <v>4.8184600549654943</v>
      </c>
      <c r="O8" s="28">
        <f>IF(($M8       =0),0,(($H8       /$M8       )*100))</f>
        <v>4.8456886808162398</v>
      </c>
      <c r="Q8" s="30"/>
    </row>
    <row r="9" spans="1:17" x14ac:dyDescent="0.2">
      <c r="A9" s="1" t="s">
        <v>16</v>
      </c>
      <c r="B9" s="26" t="s">
        <v>19</v>
      </c>
      <c r="C9" s="57">
        <v>217350188</v>
      </c>
      <c r="D9" s="58">
        <v>263339648</v>
      </c>
      <c r="E9" s="59">
        <f>$D9       -$C9</f>
        <v>45989460</v>
      </c>
      <c r="F9" s="57">
        <v>227565650</v>
      </c>
      <c r="G9" s="58">
        <v>276243293</v>
      </c>
      <c r="H9" s="59">
        <f>$G9       -$F9</f>
        <v>48677643</v>
      </c>
      <c r="I9" s="59">
        <v>288950484</v>
      </c>
      <c r="J9" s="27">
        <f>IF(($C9       =0),0,(($E9       /$C9       )*100))</f>
        <v>21.159153540736757</v>
      </c>
      <c r="K9" s="28">
        <f>IF(($F9       =0),0,(($H9       /$F9       )*100))</f>
        <v>21.390593439739259</v>
      </c>
      <c r="L9" s="78">
        <v>56959007</v>
      </c>
      <c r="M9" s="79">
        <v>61361474</v>
      </c>
      <c r="N9" s="29">
        <f>IF(($L9       =0),0,(($E9       /$L9       )*100))</f>
        <v>80.741330339554551</v>
      </c>
      <c r="O9" s="28">
        <f>IF(($M9       =0),0,(($H9       /$M9       )*100))</f>
        <v>79.3293247812137</v>
      </c>
      <c r="Q9" s="30"/>
    </row>
    <row r="10" spans="1:17" x14ac:dyDescent="0.2">
      <c r="A10" s="1" t="s">
        <v>16</v>
      </c>
      <c r="B10" s="26" t="s">
        <v>20</v>
      </c>
      <c r="C10" s="57">
        <v>216487521</v>
      </c>
      <c r="D10" s="58">
        <v>224712521</v>
      </c>
      <c r="E10" s="59">
        <f t="shared" ref="E10:E33" si="0">$D10      -$C10</f>
        <v>8225000</v>
      </c>
      <c r="F10" s="57">
        <v>221219128</v>
      </c>
      <c r="G10" s="58">
        <v>230929573</v>
      </c>
      <c r="H10" s="59">
        <f t="shared" ref="H10:H33" si="1">$G10      -$F10</f>
        <v>9710445</v>
      </c>
      <c r="I10" s="59">
        <v>236447916</v>
      </c>
      <c r="J10" s="27">
        <f t="shared" ref="J10:J33" si="2">IF(($C10      =0),0,(($E10      /$C10      )*100))</f>
        <v>3.7992952027936981</v>
      </c>
      <c r="K10" s="28">
        <f t="shared" ref="K10:K33" si="3">IF(($F10      =0),0,(($H10      /$F10      )*100))</f>
        <v>4.389514183420884</v>
      </c>
      <c r="L10" s="78">
        <v>56959007</v>
      </c>
      <c r="M10" s="79">
        <v>61361474</v>
      </c>
      <c r="N10" s="29">
        <f t="shared" ref="N10:N33" si="4">IF(($L10      =0),0,(($E10      /$L10      )*100))</f>
        <v>14.440209605479955</v>
      </c>
      <c r="O10" s="28">
        <f t="shared" ref="O10:O33" si="5">IF(($M10      =0),0,(($H10      /$M10      )*100))</f>
        <v>15.824986537970062</v>
      </c>
      <c r="Q10" s="30"/>
    </row>
    <row r="11" spans="1:17" ht="16.5" x14ac:dyDescent="0.3">
      <c r="A11" s="4" t="s">
        <v>16</v>
      </c>
      <c r="B11" s="31" t="s">
        <v>21</v>
      </c>
      <c r="C11" s="60">
        <v>481017126</v>
      </c>
      <c r="D11" s="61">
        <v>537976133</v>
      </c>
      <c r="E11" s="62">
        <f t="shared" si="0"/>
        <v>56959007</v>
      </c>
      <c r="F11" s="60">
        <v>498181630</v>
      </c>
      <c r="G11" s="61">
        <v>559543104</v>
      </c>
      <c r="H11" s="62">
        <f t="shared" si="1"/>
        <v>61361474</v>
      </c>
      <c r="I11" s="62">
        <v>580177670</v>
      </c>
      <c r="J11" s="32">
        <f t="shared" si="2"/>
        <v>11.841367785312492</v>
      </c>
      <c r="K11" s="33">
        <f t="shared" si="3"/>
        <v>12.31708884970327</v>
      </c>
      <c r="L11" s="80">
        <v>56959007</v>
      </c>
      <c r="M11" s="81">
        <v>61361474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124365699</v>
      </c>
      <c r="D13" s="58">
        <v>139811789</v>
      </c>
      <c r="E13" s="59">
        <f t="shared" si="0"/>
        <v>15446090</v>
      </c>
      <c r="F13" s="57">
        <v>130210882</v>
      </c>
      <c r="G13" s="58">
        <v>144406076</v>
      </c>
      <c r="H13" s="59">
        <f t="shared" si="1"/>
        <v>14195194</v>
      </c>
      <c r="I13" s="59">
        <v>153063381</v>
      </c>
      <c r="J13" s="27">
        <f t="shared" si="2"/>
        <v>12.419895617681528</v>
      </c>
      <c r="K13" s="28">
        <f t="shared" si="3"/>
        <v>10.901695604826637</v>
      </c>
      <c r="L13" s="78">
        <v>42126231</v>
      </c>
      <c r="M13" s="79">
        <v>34793869</v>
      </c>
      <c r="N13" s="29">
        <f t="shared" si="4"/>
        <v>36.66620448432711</v>
      </c>
      <c r="O13" s="28">
        <f t="shared" si="5"/>
        <v>40.797975068538655</v>
      </c>
      <c r="Q13" s="30"/>
    </row>
    <row r="14" spans="1:17" x14ac:dyDescent="0.2">
      <c r="A14" s="1" t="s">
        <v>16</v>
      </c>
      <c r="B14" s="26" t="s">
        <v>24</v>
      </c>
      <c r="C14" s="57">
        <v>83847566</v>
      </c>
      <c r="D14" s="58">
        <v>64262863</v>
      </c>
      <c r="E14" s="59">
        <f t="shared" si="0"/>
        <v>-19584703</v>
      </c>
      <c r="F14" s="57">
        <v>83847566</v>
      </c>
      <c r="G14" s="58">
        <v>67411745</v>
      </c>
      <c r="H14" s="59">
        <f t="shared" si="1"/>
        <v>-16435821</v>
      </c>
      <c r="I14" s="59">
        <v>70512683</v>
      </c>
      <c r="J14" s="27">
        <f t="shared" si="2"/>
        <v>-23.357509268664998</v>
      </c>
      <c r="K14" s="28">
        <f t="shared" si="3"/>
        <v>-19.602025179836467</v>
      </c>
      <c r="L14" s="78">
        <v>42126231</v>
      </c>
      <c r="M14" s="79">
        <v>34793869</v>
      </c>
      <c r="N14" s="29">
        <f t="shared" si="4"/>
        <v>-46.49051798628745</v>
      </c>
      <c r="O14" s="28">
        <f t="shared" si="5"/>
        <v>-47.237692939523342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42126231</v>
      </c>
      <c r="M15" s="79">
        <v>34793869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89190485</v>
      </c>
      <c r="D16" s="58">
        <v>89190485</v>
      </c>
      <c r="E16" s="59">
        <f t="shared" si="0"/>
        <v>0</v>
      </c>
      <c r="F16" s="57">
        <v>93382437</v>
      </c>
      <c r="G16" s="58">
        <v>93560819</v>
      </c>
      <c r="H16" s="59">
        <f t="shared" si="1"/>
        <v>178382</v>
      </c>
      <c r="I16" s="59">
        <v>97864616</v>
      </c>
      <c r="J16" s="27">
        <f t="shared" si="2"/>
        <v>0</v>
      </c>
      <c r="K16" s="28">
        <f t="shared" si="3"/>
        <v>0.19102307214364089</v>
      </c>
      <c r="L16" s="78">
        <v>42126231</v>
      </c>
      <c r="M16" s="79">
        <v>34793869</v>
      </c>
      <c r="N16" s="29">
        <f t="shared" si="4"/>
        <v>0</v>
      </c>
      <c r="O16" s="28">
        <f t="shared" si="5"/>
        <v>0.5126822774437646</v>
      </c>
      <c r="Q16" s="30"/>
    </row>
    <row r="17" spans="1:17" x14ac:dyDescent="0.2">
      <c r="A17" s="1" t="s">
        <v>16</v>
      </c>
      <c r="B17" s="26" t="s">
        <v>26</v>
      </c>
      <c r="C17" s="57">
        <v>225908093</v>
      </c>
      <c r="D17" s="58">
        <v>272172937</v>
      </c>
      <c r="E17" s="59">
        <f t="shared" si="0"/>
        <v>46264844</v>
      </c>
      <c r="F17" s="57">
        <v>232976094</v>
      </c>
      <c r="G17" s="58">
        <v>269832208</v>
      </c>
      <c r="H17" s="59">
        <f t="shared" si="1"/>
        <v>36856114</v>
      </c>
      <c r="I17" s="59">
        <v>277910997</v>
      </c>
      <c r="J17" s="39">
        <f t="shared" si="2"/>
        <v>20.479498271007053</v>
      </c>
      <c r="K17" s="28">
        <f t="shared" si="3"/>
        <v>15.819697792684256</v>
      </c>
      <c r="L17" s="82">
        <v>42126231</v>
      </c>
      <c r="M17" s="79">
        <v>34793869</v>
      </c>
      <c r="N17" s="29">
        <f t="shared" si="4"/>
        <v>109.82431350196033</v>
      </c>
      <c r="O17" s="28">
        <f t="shared" si="5"/>
        <v>105.92703559354094</v>
      </c>
      <c r="Q17" s="30"/>
    </row>
    <row r="18" spans="1:17" ht="16.5" x14ac:dyDescent="0.3">
      <c r="A18" s="1" t="s">
        <v>16</v>
      </c>
      <c r="B18" s="31" t="s">
        <v>27</v>
      </c>
      <c r="C18" s="60">
        <v>523311843</v>
      </c>
      <c r="D18" s="61">
        <v>565438074</v>
      </c>
      <c r="E18" s="62">
        <f t="shared" si="0"/>
        <v>42126231</v>
      </c>
      <c r="F18" s="60">
        <v>540416979</v>
      </c>
      <c r="G18" s="61">
        <v>575210848</v>
      </c>
      <c r="H18" s="62">
        <f t="shared" si="1"/>
        <v>34793869</v>
      </c>
      <c r="I18" s="62">
        <v>599351677</v>
      </c>
      <c r="J18" s="40">
        <f t="shared" si="2"/>
        <v>8.0499288451990942</v>
      </c>
      <c r="K18" s="33">
        <f t="shared" si="3"/>
        <v>6.4383374971643885</v>
      </c>
      <c r="L18" s="83">
        <v>42126231</v>
      </c>
      <c r="M18" s="81">
        <v>34793869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-42294717</v>
      </c>
      <c r="D19" s="67">
        <v>-27461941</v>
      </c>
      <c r="E19" s="68">
        <f t="shared" si="0"/>
        <v>14832776</v>
      </c>
      <c r="F19" s="69">
        <v>-42235349</v>
      </c>
      <c r="G19" s="70">
        <v>-15667744</v>
      </c>
      <c r="H19" s="71">
        <f t="shared" si="1"/>
        <v>26567605</v>
      </c>
      <c r="I19" s="71">
        <v>-19174007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90010989</v>
      </c>
      <c r="M22" s="79">
        <v>2749988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14510000</v>
      </c>
      <c r="E23" s="59">
        <f t="shared" si="0"/>
        <v>14510000</v>
      </c>
      <c r="F23" s="57">
        <v>0</v>
      </c>
      <c r="G23" s="58">
        <v>2750000</v>
      </c>
      <c r="H23" s="59">
        <f t="shared" si="1"/>
        <v>2750000</v>
      </c>
      <c r="I23" s="59">
        <v>2800000</v>
      </c>
      <c r="J23" s="27">
        <f t="shared" si="2"/>
        <v>0</v>
      </c>
      <c r="K23" s="28">
        <f t="shared" si="3"/>
        <v>0</v>
      </c>
      <c r="L23" s="78">
        <v>90010989</v>
      </c>
      <c r="M23" s="79">
        <v>2749988</v>
      </c>
      <c r="N23" s="29">
        <f t="shared" si="4"/>
        <v>16.120253939216244</v>
      </c>
      <c r="O23" s="28">
        <f t="shared" si="5"/>
        <v>100.00043636554051</v>
      </c>
      <c r="Q23" s="30"/>
    </row>
    <row r="24" spans="1:17" x14ac:dyDescent="0.2">
      <c r="A24" s="4" t="s">
        <v>16</v>
      </c>
      <c r="B24" s="26" t="s">
        <v>32</v>
      </c>
      <c r="C24" s="57">
        <v>12</v>
      </c>
      <c r="D24" s="58">
        <v>75501001</v>
      </c>
      <c r="E24" s="59">
        <f t="shared" si="0"/>
        <v>75500989</v>
      </c>
      <c r="F24" s="57">
        <v>12</v>
      </c>
      <c r="G24" s="58">
        <v>0</v>
      </c>
      <c r="H24" s="59">
        <f t="shared" si="1"/>
        <v>-12</v>
      </c>
      <c r="I24" s="59">
        <v>0</v>
      </c>
      <c r="J24" s="27">
        <f t="shared" si="2"/>
        <v>629174908.33333325</v>
      </c>
      <c r="K24" s="28">
        <f t="shared" si="3"/>
        <v>-100</v>
      </c>
      <c r="L24" s="78">
        <v>90010989</v>
      </c>
      <c r="M24" s="79">
        <v>2749988</v>
      </c>
      <c r="N24" s="29">
        <f t="shared" si="4"/>
        <v>83.879746060783759</v>
      </c>
      <c r="O24" s="28">
        <f t="shared" si="5"/>
        <v>-4.3636554050417676E-4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90010989</v>
      </c>
      <c r="M25" s="79">
        <v>2749988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</v>
      </c>
      <c r="D26" s="61">
        <v>90011001</v>
      </c>
      <c r="E26" s="62">
        <f t="shared" si="0"/>
        <v>90010989</v>
      </c>
      <c r="F26" s="60">
        <v>12</v>
      </c>
      <c r="G26" s="61">
        <v>2750000</v>
      </c>
      <c r="H26" s="62">
        <f t="shared" si="1"/>
        <v>2749988</v>
      </c>
      <c r="I26" s="62">
        <v>2800000</v>
      </c>
      <c r="J26" s="40">
        <f t="shared" si="2"/>
        <v>750091575</v>
      </c>
      <c r="K26" s="33">
        <f t="shared" si="3"/>
        <v>22916566.666666664</v>
      </c>
      <c r="L26" s="83">
        <v>90010989</v>
      </c>
      <c r="M26" s="81">
        <v>2749988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</v>
      </c>
      <c r="D28" s="58">
        <v>0</v>
      </c>
      <c r="E28" s="59">
        <f t="shared" si="0"/>
        <v>-12</v>
      </c>
      <c r="F28" s="57">
        <v>12</v>
      </c>
      <c r="G28" s="58">
        <v>0</v>
      </c>
      <c r="H28" s="59">
        <f t="shared" si="1"/>
        <v>-12</v>
      </c>
      <c r="I28" s="59">
        <v>0</v>
      </c>
      <c r="J28" s="27">
        <f t="shared" si="2"/>
        <v>-100</v>
      </c>
      <c r="K28" s="28">
        <f t="shared" si="3"/>
        <v>-100</v>
      </c>
      <c r="L28" s="78">
        <v>90010989</v>
      </c>
      <c r="M28" s="79">
        <v>2749988</v>
      </c>
      <c r="N28" s="29">
        <f t="shared" si="4"/>
        <v>-1.3331705532087864E-5</v>
      </c>
      <c r="O28" s="28">
        <f t="shared" si="5"/>
        <v>-4.3636554050417676E-4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10526000</v>
      </c>
      <c r="E29" s="59">
        <f t="shared" si="0"/>
        <v>10526000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90010989</v>
      </c>
      <c r="M29" s="79">
        <v>2749988</v>
      </c>
      <c r="N29" s="29">
        <f t="shared" si="4"/>
        <v>11.694127702563073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90010989</v>
      </c>
      <c r="M30" s="79">
        <v>2749988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14078363</v>
      </c>
      <c r="E31" s="59">
        <f t="shared" si="0"/>
        <v>14078363</v>
      </c>
      <c r="F31" s="57">
        <v>0</v>
      </c>
      <c r="G31" s="58">
        <v>1500000</v>
      </c>
      <c r="H31" s="59">
        <f t="shared" si="1"/>
        <v>1500000</v>
      </c>
      <c r="I31" s="59">
        <v>0</v>
      </c>
      <c r="J31" s="27">
        <f t="shared" si="2"/>
        <v>0</v>
      </c>
      <c r="K31" s="28">
        <f t="shared" si="3"/>
        <v>0</v>
      </c>
      <c r="L31" s="78">
        <v>90010989</v>
      </c>
      <c r="M31" s="79">
        <v>2749988</v>
      </c>
      <c r="N31" s="29">
        <f t="shared" si="4"/>
        <v>15.640715824153425</v>
      </c>
      <c r="O31" s="28">
        <f t="shared" si="5"/>
        <v>54.545692563022094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65406638</v>
      </c>
      <c r="E32" s="59">
        <f t="shared" si="0"/>
        <v>65406638</v>
      </c>
      <c r="F32" s="57">
        <v>0</v>
      </c>
      <c r="G32" s="58">
        <v>1250000</v>
      </c>
      <c r="H32" s="59">
        <f t="shared" si="1"/>
        <v>1250000</v>
      </c>
      <c r="I32" s="59">
        <v>2800000</v>
      </c>
      <c r="J32" s="27">
        <f t="shared" si="2"/>
        <v>0</v>
      </c>
      <c r="K32" s="28">
        <f t="shared" si="3"/>
        <v>0</v>
      </c>
      <c r="L32" s="78">
        <v>90010989</v>
      </c>
      <c r="M32" s="79">
        <v>2749988</v>
      </c>
      <c r="N32" s="29">
        <f t="shared" si="4"/>
        <v>72.665169804989034</v>
      </c>
      <c r="O32" s="28">
        <f t="shared" si="5"/>
        <v>45.454743802518408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</v>
      </c>
      <c r="D33" s="76">
        <v>90011001</v>
      </c>
      <c r="E33" s="77">
        <f t="shared" si="0"/>
        <v>90010989</v>
      </c>
      <c r="F33" s="75">
        <v>12</v>
      </c>
      <c r="G33" s="76">
        <v>2750000</v>
      </c>
      <c r="H33" s="77">
        <f t="shared" si="1"/>
        <v>2749988</v>
      </c>
      <c r="I33" s="77">
        <v>2800000</v>
      </c>
      <c r="J33" s="53">
        <f t="shared" si="2"/>
        <v>750091575</v>
      </c>
      <c r="K33" s="54">
        <f t="shared" si="3"/>
        <v>22916566.666666664</v>
      </c>
      <c r="L33" s="90">
        <v>90010989</v>
      </c>
      <c r="M33" s="91">
        <v>2749988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5242200</v>
      </c>
      <c r="M8" s="79">
        <v>2784760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5242200</v>
      </c>
      <c r="M9" s="79">
        <v>2784760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155348000</v>
      </c>
      <c r="D10" s="58">
        <v>160590200</v>
      </c>
      <c r="E10" s="59">
        <f t="shared" ref="E10:E33" si="0">$D10      -$C10</f>
        <v>5242200</v>
      </c>
      <c r="F10" s="57">
        <v>161794000</v>
      </c>
      <c r="G10" s="58">
        <v>164578760</v>
      </c>
      <c r="H10" s="59">
        <f t="shared" ref="H10:H33" si="1">$G10      -$F10</f>
        <v>2784760</v>
      </c>
      <c r="I10" s="59">
        <v>169841750</v>
      </c>
      <c r="J10" s="27">
        <f t="shared" ref="J10:J33" si="2">IF(($C10      =0),0,(($E10      /$C10      )*100))</f>
        <v>3.3744882457450367</v>
      </c>
      <c r="K10" s="28">
        <f t="shared" ref="K10:K33" si="3">IF(($F10      =0),0,(($H10      /$F10      )*100))</f>
        <v>1.7211763106172044</v>
      </c>
      <c r="L10" s="78">
        <v>5242200</v>
      </c>
      <c r="M10" s="79">
        <v>2784760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155348000</v>
      </c>
      <c r="D11" s="61">
        <v>160590200</v>
      </c>
      <c r="E11" s="62">
        <f t="shared" si="0"/>
        <v>5242200</v>
      </c>
      <c r="F11" s="60">
        <v>161794000</v>
      </c>
      <c r="G11" s="61">
        <v>164578760</v>
      </c>
      <c r="H11" s="62">
        <f t="shared" si="1"/>
        <v>2784760</v>
      </c>
      <c r="I11" s="62">
        <v>169841750</v>
      </c>
      <c r="J11" s="32">
        <f t="shared" si="2"/>
        <v>3.3744882457450367</v>
      </c>
      <c r="K11" s="33">
        <f t="shared" si="3"/>
        <v>1.7211763106172044</v>
      </c>
      <c r="L11" s="80">
        <v>5242200</v>
      </c>
      <c r="M11" s="81">
        <v>2784760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97763650</v>
      </c>
      <c r="D13" s="58">
        <v>98525500</v>
      </c>
      <c r="E13" s="59">
        <f t="shared" si="0"/>
        <v>761850</v>
      </c>
      <c r="F13" s="57">
        <v>101858120</v>
      </c>
      <c r="G13" s="58">
        <v>97601900</v>
      </c>
      <c r="H13" s="59">
        <f t="shared" si="1"/>
        <v>-4256220</v>
      </c>
      <c r="I13" s="59">
        <v>102114420</v>
      </c>
      <c r="J13" s="27">
        <f t="shared" si="2"/>
        <v>0.77927736945173387</v>
      </c>
      <c r="K13" s="28">
        <f t="shared" si="3"/>
        <v>-4.1785770245906759</v>
      </c>
      <c r="L13" s="78">
        <v>3777745</v>
      </c>
      <c r="M13" s="79">
        <v>-14940368</v>
      </c>
      <c r="N13" s="29">
        <f t="shared" si="4"/>
        <v>20.166792623641882</v>
      </c>
      <c r="O13" s="28">
        <f t="shared" si="5"/>
        <v>28.488053306317489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20000</v>
      </c>
      <c r="E14" s="59">
        <f t="shared" si="0"/>
        <v>20000</v>
      </c>
      <c r="F14" s="57">
        <v>0</v>
      </c>
      <c r="G14" s="58">
        <v>20000</v>
      </c>
      <c r="H14" s="59">
        <f t="shared" si="1"/>
        <v>20000</v>
      </c>
      <c r="I14" s="59">
        <v>20000</v>
      </c>
      <c r="J14" s="27">
        <f t="shared" si="2"/>
        <v>0</v>
      </c>
      <c r="K14" s="28">
        <f t="shared" si="3"/>
        <v>0</v>
      </c>
      <c r="L14" s="78">
        <v>3777745</v>
      </c>
      <c r="M14" s="79">
        <v>-14940368</v>
      </c>
      <c r="N14" s="29">
        <f t="shared" si="4"/>
        <v>0.52941635817134292</v>
      </c>
      <c r="O14" s="28">
        <f t="shared" si="5"/>
        <v>-0.13386551121096882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3777745</v>
      </c>
      <c r="M15" s="79">
        <v>-14940368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3777745</v>
      </c>
      <c r="M16" s="79">
        <v>-14940368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77252414</v>
      </c>
      <c r="D17" s="58">
        <v>80248309</v>
      </c>
      <c r="E17" s="59">
        <f t="shared" si="0"/>
        <v>2995895</v>
      </c>
      <c r="F17" s="57">
        <v>78498976</v>
      </c>
      <c r="G17" s="58">
        <v>67794828</v>
      </c>
      <c r="H17" s="59">
        <f t="shared" si="1"/>
        <v>-10704148</v>
      </c>
      <c r="I17" s="59">
        <v>67327745</v>
      </c>
      <c r="J17" s="39">
        <f t="shared" si="2"/>
        <v>3.8780600435346915</v>
      </c>
      <c r="K17" s="28">
        <f t="shared" si="3"/>
        <v>-13.636035201274474</v>
      </c>
      <c r="L17" s="82">
        <v>3777745</v>
      </c>
      <c r="M17" s="79">
        <v>-14940368</v>
      </c>
      <c r="N17" s="29">
        <f t="shared" si="4"/>
        <v>79.303791018186772</v>
      </c>
      <c r="O17" s="28">
        <f t="shared" si="5"/>
        <v>71.645812204893474</v>
      </c>
      <c r="Q17" s="30"/>
    </row>
    <row r="18" spans="1:17" ht="16.5" x14ac:dyDescent="0.3">
      <c r="A18" s="1" t="s">
        <v>16</v>
      </c>
      <c r="B18" s="31" t="s">
        <v>27</v>
      </c>
      <c r="C18" s="60">
        <v>175016064</v>
      </c>
      <c r="D18" s="61">
        <v>178793809</v>
      </c>
      <c r="E18" s="62">
        <f t="shared" si="0"/>
        <v>3777745</v>
      </c>
      <c r="F18" s="60">
        <v>180357096</v>
      </c>
      <c r="G18" s="61">
        <v>165416728</v>
      </c>
      <c r="H18" s="62">
        <f t="shared" si="1"/>
        <v>-14940368</v>
      </c>
      <c r="I18" s="62">
        <v>169462165</v>
      </c>
      <c r="J18" s="40">
        <f t="shared" si="2"/>
        <v>2.1585132893858248</v>
      </c>
      <c r="K18" s="33">
        <f t="shared" si="3"/>
        <v>-8.2837705481795965</v>
      </c>
      <c r="L18" s="83">
        <v>3777745</v>
      </c>
      <c r="M18" s="81">
        <v>-14940368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-19668064</v>
      </c>
      <c r="D19" s="67">
        <v>-18203609</v>
      </c>
      <c r="E19" s="68">
        <f t="shared" si="0"/>
        <v>1464455</v>
      </c>
      <c r="F19" s="69">
        <v>-18563096</v>
      </c>
      <c r="G19" s="70">
        <v>-837968</v>
      </c>
      <c r="H19" s="71">
        <f t="shared" si="1"/>
        <v>17725128</v>
      </c>
      <c r="I19" s="71">
        <v>379585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10527400</v>
      </c>
      <c r="M22" s="79">
        <v>150000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190000</v>
      </c>
      <c r="D23" s="58">
        <v>10674400</v>
      </c>
      <c r="E23" s="59">
        <f t="shared" si="0"/>
        <v>10484400</v>
      </c>
      <c r="F23" s="57">
        <v>0</v>
      </c>
      <c r="G23" s="58">
        <v>150000</v>
      </c>
      <c r="H23" s="59">
        <f t="shared" si="1"/>
        <v>150000</v>
      </c>
      <c r="I23" s="59">
        <v>100000</v>
      </c>
      <c r="J23" s="27">
        <f t="shared" si="2"/>
        <v>5518.105263157895</v>
      </c>
      <c r="K23" s="28">
        <f t="shared" si="3"/>
        <v>0</v>
      </c>
      <c r="L23" s="78">
        <v>10527400</v>
      </c>
      <c r="M23" s="79">
        <v>150000</v>
      </c>
      <c r="N23" s="29">
        <f t="shared" si="4"/>
        <v>99.591542071166671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43000</v>
      </c>
      <c r="E24" s="59">
        <f t="shared" si="0"/>
        <v>43000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10527400</v>
      </c>
      <c r="M24" s="79">
        <v>150000</v>
      </c>
      <c r="N24" s="29">
        <f t="shared" si="4"/>
        <v>0.40845792883333015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10527400</v>
      </c>
      <c r="M25" s="79">
        <v>150000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190000</v>
      </c>
      <c r="D26" s="61">
        <v>10717400</v>
      </c>
      <c r="E26" s="62">
        <f t="shared" si="0"/>
        <v>10527400</v>
      </c>
      <c r="F26" s="60">
        <v>0</v>
      </c>
      <c r="G26" s="61">
        <v>150000</v>
      </c>
      <c r="H26" s="62">
        <f t="shared" si="1"/>
        <v>150000</v>
      </c>
      <c r="I26" s="62">
        <v>100000</v>
      </c>
      <c r="J26" s="40">
        <f t="shared" si="2"/>
        <v>5540.7368421052633</v>
      </c>
      <c r="K26" s="33">
        <f t="shared" si="3"/>
        <v>0</v>
      </c>
      <c r="L26" s="83">
        <v>10527400</v>
      </c>
      <c r="M26" s="81">
        <v>150000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10527400</v>
      </c>
      <c r="M28" s="79">
        <v>150000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10527400</v>
      </c>
      <c r="M29" s="79">
        <v>150000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10527400</v>
      </c>
      <c r="M30" s="79">
        <v>150000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10527400</v>
      </c>
      <c r="M31" s="79">
        <v>150000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190000</v>
      </c>
      <c r="D32" s="58">
        <v>10717400</v>
      </c>
      <c r="E32" s="59">
        <f t="shared" si="0"/>
        <v>10527400</v>
      </c>
      <c r="F32" s="57">
        <v>0</v>
      </c>
      <c r="G32" s="58">
        <v>150000</v>
      </c>
      <c r="H32" s="59">
        <f t="shared" si="1"/>
        <v>150000</v>
      </c>
      <c r="I32" s="59">
        <v>100000</v>
      </c>
      <c r="J32" s="27">
        <f t="shared" si="2"/>
        <v>5540.7368421052633</v>
      </c>
      <c r="K32" s="28">
        <f t="shared" si="3"/>
        <v>0</v>
      </c>
      <c r="L32" s="78">
        <v>10527400</v>
      </c>
      <c r="M32" s="79">
        <v>150000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190000</v>
      </c>
      <c r="D33" s="76">
        <v>10717400</v>
      </c>
      <c r="E33" s="77">
        <f t="shared" si="0"/>
        <v>10527400</v>
      </c>
      <c r="F33" s="75">
        <v>0</v>
      </c>
      <c r="G33" s="76">
        <v>150000</v>
      </c>
      <c r="H33" s="77">
        <f t="shared" si="1"/>
        <v>150000</v>
      </c>
      <c r="I33" s="77">
        <v>100000</v>
      </c>
      <c r="J33" s="53">
        <f t="shared" si="2"/>
        <v>5540.7368421052633</v>
      </c>
      <c r="K33" s="54">
        <f t="shared" si="3"/>
        <v>0</v>
      </c>
      <c r="L33" s="90">
        <v>10527400</v>
      </c>
      <c r="M33" s="91">
        <v>150000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77</v>
      </c>
      <c r="D6" s="7" t="s">
        <v>78</v>
      </c>
      <c r="E6" s="8" t="s">
        <v>4</v>
      </c>
      <c r="F6" s="9" t="s">
        <v>77</v>
      </c>
      <c r="G6" s="10" t="s">
        <v>78</v>
      </c>
      <c r="H6" s="11" t="s">
        <v>4</v>
      </c>
      <c r="I6" s="12" t="s">
        <v>78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1655720879</v>
      </c>
      <c r="D8" s="58">
        <v>1603066469</v>
      </c>
      <c r="E8" s="59">
        <f>$D8       -$C8</f>
        <v>-52654410</v>
      </c>
      <c r="F8" s="57">
        <v>1731556252</v>
      </c>
      <c r="G8" s="58">
        <v>1708050296</v>
      </c>
      <c r="H8" s="59">
        <f>$G8       -$F8</f>
        <v>-23505956</v>
      </c>
      <c r="I8" s="59">
        <v>1805513788</v>
      </c>
      <c r="J8" s="27">
        <f>IF(($C8       =0),0,(($E8       /$C8       )*100))</f>
        <v>-3.1801501489672286</v>
      </c>
      <c r="K8" s="28">
        <f>IF(($F8       =0),0,(($H8       /$F8       )*100))</f>
        <v>-1.3575046131391866</v>
      </c>
      <c r="L8" s="78">
        <v>43302815</v>
      </c>
      <c r="M8" s="79">
        <v>11472135</v>
      </c>
      <c r="N8" s="29">
        <f>IF(($L8       =0),0,(($E8       /$L8       )*100))</f>
        <v>-121.59581311284266</v>
      </c>
      <c r="O8" s="28">
        <f>IF(($M8       =0),0,(($H8       /$M8       )*100))</f>
        <v>-204.89608952474842</v>
      </c>
      <c r="Q8" s="30"/>
    </row>
    <row r="9" spans="1:17" x14ac:dyDescent="0.2">
      <c r="A9" s="1" t="s">
        <v>16</v>
      </c>
      <c r="B9" s="26" t="s">
        <v>19</v>
      </c>
      <c r="C9" s="57">
        <v>4808616927</v>
      </c>
      <c r="D9" s="58">
        <v>4571748751</v>
      </c>
      <c r="E9" s="59">
        <f>$D9       -$C9</f>
        <v>-236868176</v>
      </c>
      <c r="F9" s="57">
        <v>5151867151</v>
      </c>
      <c r="G9" s="58">
        <v>4892163622</v>
      </c>
      <c r="H9" s="59">
        <f>$G9       -$F9</f>
        <v>-259703529</v>
      </c>
      <c r="I9" s="59">
        <v>5231750071</v>
      </c>
      <c r="J9" s="27">
        <f>IF(($C9       =0),0,(($E9       /$C9       )*100))</f>
        <v>-4.9259107056335498</v>
      </c>
      <c r="K9" s="28">
        <f>IF(($F9       =0),0,(($H9       /$F9       )*100))</f>
        <v>-5.0409593529520729</v>
      </c>
      <c r="L9" s="78">
        <v>43302815</v>
      </c>
      <c r="M9" s="79">
        <v>11472135</v>
      </c>
      <c r="N9" s="29">
        <f>IF(($L9       =0),0,(($E9       /$L9       )*100))</f>
        <v>-547.00410585316456</v>
      </c>
      <c r="O9" s="28">
        <f>IF(($M9       =0),0,(($H9       /$M9       )*100))</f>
        <v>-2263.7767860995359</v>
      </c>
      <c r="Q9" s="30"/>
    </row>
    <row r="10" spans="1:17" x14ac:dyDescent="0.2">
      <c r="A10" s="1" t="s">
        <v>16</v>
      </c>
      <c r="B10" s="26" t="s">
        <v>20</v>
      </c>
      <c r="C10" s="57">
        <v>3831496287</v>
      </c>
      <c r="D10" s="58">
        <v>4164321688</v>
      </c>
      <c r="E10" s="59">
        <f t="shared" ref="E10:E33" si="0">$D10      -$C10</f>
        <v>332825401</v>
      </c>
      <c r="F10" s="57">
        <v>3979589287</v>
      </c>
      <c r="G10" s="58">
        <v>4274270907</v>
      </c>
      <c r="H10" s="59">
        <f t="shared" ref="H10:H33" si="1">$G10      -$F10</f>
        <v>294681620</v>
      </c>
      <c r="I10" s="59">
        <v>4404030787</v>
      </c>
      <c r="J10" s="27">
        <f t="shared" ref="J10:J33" si="2">IF(($C10      =0),0,(($E10      /$C10      )*100))</f>
        <v>8.6865646230495752</v>
      </c>
      <c r="K10" s="28">
        <f t="shared" ref="K10:K33" si="3">IF(($F10      =0),0,(($H10      /$F10      )*100))</f>
        <v>7.4048249391621201</v>
      </c>
      <c r="L10" s="78">
        <v>43302815</v>
      </c>
      <c r="M10" s="79">
        <v>11472135</v>
      </c>
      <c r="N10" s="29">
        <f t="shared" ref="N10:N33" si="4">IF(($L10      =0),0,(($E10      /$L10      )*100))</f>
        <v>768.59991896600718</v>
      </c>
      <c r="O10" s="28">
        <f t="shared" ref="O10:O33" si="5">IF(($M10      =0),0,(($H10      /$M10      )*100))</f>
        <v>2568.6728756242842</v>
      </c>
      <c r="Q10" s="30"/>
    </row>
    <row r="11" spans="1:17" ht="16.5" x14ac:dyDescent="0.3">
      <c r="A11" s="4" t="s">
        <v>16</v>
      </c>
      <c r="B11" s="31" t="s">
        <v>21</v>
      </c>
      <c r="C11" s="60">
        <v>10295834093</v>
      </c>
      <c r="D11" s="61">
        <v>10339136908</v>
      </c>
      <c r="E11" s="62">
        <f t="shared" si="0"/>
        <v>43302815</v>
      </c>
      <c r="F11" s="60">
        <v>10863012690</v>
      </c>
      <c r="G11" s="61">
        <v>10874484825</v>
      </c>
      <c r="H11" s="62">
        <f t="shared" si="1"/>
        <v>11472135</v>
      </c>
      <c r="I11" s="62">
        <v>11441294646</v>
      </c>
      <c r="J11" s="32">
        <f t="shared" si="2"/>
        <v>0.42058578847381589</v>
      </c>
      <c r="K11" s="33">
        <f t="shared" si="3"/>
        <v>0.1056073055181159</v>
      </c>
      <c r="L11" s="80">
        <v>43302815</v>
      </c>
      <c r="M11" s="81">
        <v>11472135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3822257854</v>
      </c>
      <c r="D13" s="58">
        <v>3660598681</v>
      </c>
      <c r="E13" s="59">
        <f t="shared" si="0"/>
        <v>-161659173</v>
      </c>
      <c r="F13" s="57">
        <v>4001421301</v>
      </c>
      <c r="G13" s="58">
        <v>3818494782</v>
      </c>
      <c r="H13" s="59">
        <f t="shared" si="1"/>
        <v>-182926519</v>
      </c>
      <c r="I13" s="59">
        <v>3988359036</v>
      </c>
      <c r="J13" s="27">
        <f t="shared" si="2"/>
        <v>-4.2294156798140499</v>
      </c>
      <c r="K13" s="28">
        <f t="shared" si="3"/>
        <v>-4.571538591906946</v>
      </c>
      <c r="L13" s="78">
        <v>-220265990</v>
      </c>
      <c r="M13" s="79">
        <v>-344704790</v>
      </c>
      <c r="N13" s="29">
        <f t="shared" si="4"/>
        <v>73.392707153746244</v>
      </c>
      <c r="O13" s="28">
        <f t="shared" si="5"/>
        <v>53.067588355821805</v>
      </c>
      <c r="Q13" s="30"/>
    </row>
    <row r="14" spans="1:17" x14ac:dyDescent="0.2">
      <c r="A14" s="1" t="s">
        <v>16</v>
      </c>
      <c r="B14" s="26" t="s">
        <v>24</v>
      </c>
      <c r="C14" s="57">
        <v>680124074</v>
      </c>
      <c r="D14" s="58">
        <v>692702937</v>
      </c>
      <c r="E14" s="59">
        <f t="shared" si="0"/>
        <v>12578863</v>
      </c>
      <c r="F14" s="57">
        <v>716990213</v>
      </c>
      <c r="G14" s="58">
        <v>735658690</v>
      </c>
      <c r="H14" s="59">
        <f t="shared" si="1"/>
        <v>18668477</v>
      </c>
      <c r="I14" s="59">
        <v>780527526</v>
      </c>
      <c r="J14" s="27">
        <f t="shared" si="2"/>
        <v>1.8494953319355669</v>
      </c>
      <c r="K14" s="28">
        <f t="shared" si="3"/>
        <v>2.6037282882688384</v>
      </c>
      <c r="L14" s="78">
        <v>-220265990</v>
      </c>
      <c r="M14" s="79">
        <v>-344704790</v>
      </c>
      <c r="N14" s="29">
        <f t="shared" si="4"/>
        <v>-5.71076043105883</v>
      </c>
      <c r="O14" s="28">
        <f t="shared" si="5"/>
        <v>-5.4157869404715839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-220265990</v>
      </c>
      <c r="M15" s="79">
        <v>-344704790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2528541895</v>
      </c>
      <c r="D16" s="58">
        <v>2396689232</v>
      </c>
      <c r="E16" s="59">
        <f t="shared" si="0"/>
        <v>-131852663</v>
      </c>
      <c r="F16" s="57">
        <v>2780021550</v>
      </c>
      <c r="G16" s="58">
        <v>2598724615</v>
      </c>
      <c r="H16" s="59">
        <f t="shared" si="1"/>
        <v>-181296935</v>
      </c>
      <c r="I16" s="59">
        <v>2770504472</v>
      </c>
      <c r="J16" s="27">
        <f t="shared" si="2"/>
        <v>-5.2145730019632524</v>
      </c>
      <c r="K16" s="28">
        <f t="shared" si="3"/>
        <v>-6.5214219292652604</v>
      </c>
      <c r="L16" s="78">
        <v>-220265990</v>
      </c>
      <c r="M16" s="79">
        <v>-344704790</v>
      </c>
      <c r="N16" s="29">
        <f t="shared" si="4"/>
        <v>59.860654384274213</v>
      </c>
      <c r="O16" s="28">
        <f t="shared" si="5"/>
        <v>52.594840646107642</v>
      </c>
      <c r="Q16" s="30"/>
    </row>
    <row r="17" spans="1:17" x14ac:dyDescent="0.2">
      <c r="A17" s="1" t="s">
        <v>16</v>
      </c>
      <c r="B17" s="26" t="s">
        <v>26</v>
      </c>
      <c r="C17" s="57">
        <v>3642519384</v>
      </c>
      <c r="D17" s="58">
        <v>3703186367</v>
      </c>
      <c r="E17" s="59">
        <f t="shared" si="0"/>
        <v>60666983</v>
      </c>
      <c r="F17" s="57">
        <v>3793895730</v>
      </c>
      <c r="G17" s="58">
        <v>3794745917</v>
      </c>
      <c r="H17" s="59">
        <f t="shared" si="1"/>
        <v>850187</v>
      </c>
      <c r="I17" s="59">
        <v>3934508564</v>
      </c>
      <c r="J17" s="39">
        <f t="shared" si="2"/>
        <v>1.6655225849032846</v>
      </c>
      <c r="K17" s="28">
        <f t="shared" si="3"/>
        <v>2.2409340174459672E-2</v>
      </c>
      <c r="L17" s="82">
        <v>-220265990</v>
      </c>
      <c r="M17" s="79">
        <v>-344704790</v>
      </c>
      <c r="N17" s="29">
        <f t="shared" si="4"/>
        <v>-27.542601106961634</v>
      </c>
      <c r="O17" s="28">
        <f t="shared" si="5"/>
        <v>-0.24664206145786371</v>
      </c>
      <c r="Q17" s="30"/>
    </row>
    <row r="18" spans="1:17" ht="16.5" x14ac:dyDescent="0.3">
      <c r="A18" s="1" t="s">
        <v>16</v>
      </c>
      <c r="B18" s="31" t="s">
        <v>27</v>
      </c>
      <c r="C18" s="60">
        <v>10673443207</v>
      </c>
      <c r="D18" s="61">
        <v>10453177217</v>
      </c>
      <c r="E18" s="62">
        <f t="shared" si="0"/>
        <v>-220265990</v>
      </c>
      <c r="F18" s="60">
        <v>11292328794</v>
      </c>
      <c r="G18" s="61">
        <v>10947624004</v>
      </c>
      <c r="H18" s="62">
        <f t="shared" si="1"/>
        <v>-344704790</v>
      </c>
      <c r="I18" s="62">
        <v>11473899598</v>
      </c>
      <c r="J18" s="40">
        <f t="shared" si="2"/>
        <v>-2.0636825973416171</v>
      </c>
      <c r="K18" s="33">
        <f t="shared" si="3"/>
        <v>-3.0525571499755961</v>
      </c>
      <c r="L18" s="83">
        <v>-220265990</v>
      </c>
      <c r="M18" s="81">
        <v>-344704790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-377609114</v>
      </c>
      <c r="D19" s="67">
        <v>-114040309</v>
      </c>
      <c r="E19" s="68">
        <f t="shared" si="0"/>
        <v>263568805</v>
      </c>
      <c r="F19" s="69">
        <v>-429316104</v>
      </c>
      <c r="G19" s="70">
        <v>-73139179</v>
      </c>
      <c r="H19" s="71">
        <f t="shared" si="1"/>
        <v>356176925</v>
      </c>
      <c r="I19" s="71">
        <v>-32604952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</v>
      </c>
      <c r="D22" s="58">
        <v>2000000</v>
      </c>
      <c r="E22" s="59">
        <f t="shared" si="0"/>
        <v>1999999</v>
      </c>
      <c r="F22" s="57">
        <v>1</v>
      </c>
      <c r="G22" s="58">
        <v>0</v>
      </c>
      <c r="H22" s="59">
        <f t="shared" si="1"/>
        <v>-1</v>
      </c>
      <c r="I22" s="59">
        <v>2</v>
      </c>
      <c r="J22" s="27">
        <f t="shared" si="2"/>
        <v>199999900</v>
      </c>
      <c r="K22" s="28">
        <f t="shared" si="3"/>
        <v>-100</v>
      </c>
      <c r="L22" s="78">
        <v>-941607526</v>
      </c>
      <c r="M22" s="79">
        <v>-1363313530</v>
      </c>
      <c r="N22" s="29">
        <f t="shared" si="4"/>
        <v>-0.21240261412269126</v>
      </c>
      <c r="O22" s="28">
        <f t="shared" si="5"/>
        <v>7.3350698720051574E-8</v>
      </c>
      <c r="Q22" s="30"/>
    </row>
    <row r="23" spans="1:17" x14ac:dyDescent="0.2">
      <c r="A23" s="4" t="s">
        <v>16</v>
      </c>
      <c r="B23" s="26" t="s">
        <v>31</v>
      </c>
      <c r="C23" s="57">
        <v>120577157</v>
      </c>
      <c r="D23" s="58">
        <v>206360056</v>
      </c>
      <c r="E23" s="59">
        <f t="shared" si="0"/>
        <v>85782899</v>
      </c>
      <c r="F23" s="57">
        <v>97539824</v>
      </c>
      <c r="G23" s="58">
        <v>96101715</v>
      </c>
      <c r="H23" s="59">
        <f t="shared" si="1"/>
        <v>-1438109</v>
      </c>
      <c r="I23" s="59">
        <v>92208050</v>
      </c>
      <c r="J23" s="27">
        <f t="shared" si="2"/>
        <v>71.143574068511171</v>
      </c>
      <c r="K23" s="28">
        <f t="shared" si="3"/>
        <v>-1.4743813767800116</v>
      </c>
      <c r="L23" s="78">
        <v>-941607526</v>
      </c>
      <c r="M23" s="79">
        <v>-1363313530</v>
      </c>
      <c r="N23" s="29">
        <f t="shared" si="4"/>
        <v>-9.1102605524416767</v>
      </c>
      <c r="O23" s="28">
        <f t="shared" si="5"/>
        <v>0.10548629998559464</v>
      </c>
      <c r="Q23" s="30"/>
    </row>
    <row r="24" spans="1:17" x14ac:dyDescent="0.2">
      <c r="A24" s="4" t="s">
        <v>16</v>
      </c>
      <c r="B24" s="26" t="s">
        <v>32</v>
      </c>
      <c r="C24" s="57">
        <v>2679910998</v>
      </c>
      <c r="D24" s="58">
        <v>1650520574</v>
      </c>
      <c r="E24" s="59">
        <f t="shared" si="0"/>
        <v>-1029390424</v>
      </c>
      <c r="F24" s="57">
        <v>2821186711</v>
      </c>
      <c r="G24" s="58">
        <v>1459311291</v>
      </c>
      <c r="H24" s="59">
        <f t="shared" si="1"/>
        <v>-1361875420</v>
      </c>
      <c r="I24" s="59">
        <v>962985866</v>
      </c>
      <c r="J24" s="27">
        <f t="shared" si="2"/>
        <v>-38.411366077762558</v>
      </c>
      <c r="K24" s="28">
        <f t="shared" si="3"/>
        <v>-48.273140330980382</v>
      </c>
      <c r="L24" s="78">
        <v>-941607526</v>
      </c>
      <c r="M24" s="79">
        <v>-1363313530</v>
      </c>
      <c r="N24" s="29">
        <f t="shared" si="4"/>
        <v>109.32266316656435</v>
      </c>
      <c r="O24" s="28">
        <f t="shared" si="5"/>
        <v>99.894513626663709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-941607526</v>
      </c>
      <c r="M25" s="79">
        <v>-1363313530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2800488156</v>
      </c>
      <c r="D26" s="61">
        <v>1858880630</v>
      </c>
      <c r="E26" s="62">
        <f t="shared" si="0"/>
        <v>-941607526</v>
      </c>
      <c r="F26" s="60">
        <v>2918726536</v>
      </c>
      <c r="G26" s="61">
        <v>1555413006</v>
      </c>
      <c r="H26" s="62">
        <f t="shared" si="1"/>
        <v>-1363313530</v>
      </c>
      <c r="I26" s="62">
        <v>1055193918</v>
      </c>
      <c r="J26" s="40">
        <f t="shared" si="2"/>
        <v>-33.622978336209755</v>
      </c>
      <c r="K26" s="33">
        <f t="shared" si="3"/>
        <v>-46.709190230214837</v>
      </c>
      <c r="L26" s="83">
        <v>-941607526</v>
      </c>
      <c r="M26" s="81">
        <v>-1363313530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1292515332</v>
      </c>
      <c r="D28" s="58">
        <v>1040466942</v>
      </c>
      <c r="E28" s="59">
        <f t="shared" si="0"/>
        <v>-252048390</v>
      </c>
      <c r="F28" s="57">
        <v>1336359882</v>
      </c>
      <c r="G28" s="58">
        <v>976862342</v>
      </c>
      <c r="H28" s="59">
        <f t="shared" si="1"/>
        <v>-359497540</v>
      </c>
      <c r="I28" s="59">
        <v>414540467</v>
      </c>
      <c r="J28" s="27">
        <f t="shared" si="2"/>
        <v>-19.500611231434121</v>
      </c>
      <c r="K28" s="28">
        <f t="shared" si="3"/>
        <v>-26.901252038633107</v>
      </c>
      <c r="L28" s="78">
        <v>-949507526</v>
      </c>
      <c r="M28" s="79">
        <v>-1368813532</v>
      </c>
      <c r="N28" s="29">
        <f t="shared" si="4"/>
        <v>26.545170322325596</v>
      </c>
      <c r="O28" s="28">
        <f t="shared" si="5"/>
        <v>26.263441410805687</v>
      </c>
      <c r="Q28" s="30"/>
    </row>
    <row r="29" spans="1:17" x14ac:dyDescent="0.2">
      <c r="A29" s="4" t="s">
        <v>16</v>
      </c>
      <c r="B29" s="26" t="s">
        <v>36</v>
      </c>
      <c r="C29" s="57">
        <v>655374920</v>
      </c>
      <c r="D29" s="58">
        <v>150080664</v>
      </c>
      <c r="E29" s="59">
        <f t="shared" si="0"/>
        <v>-505294256</v>
      </c>
      <c r="F29" s="57">
        <v>709619142</v>
      </c>
      <c r="G29" s="58">
        <v>119811837</v>
      </c>
      <c r="H29" s="59">
        <f t="shared" si="1"/>
        <v>-589807305</v>
      </c>
      <c r="I29" s="59">
        <v>164638709</v>
      </c>
      <c r="J29" s="27">
        <f t="shared" si="2"/>
        <v>-77.100029399965436</v>
      </c>
      <c r="K29" s="28">
        <f t="shared" si="3"/>
        <v>-83.11603648933135</v>
      </c>
      <c r="L29" s="78">
        <v>-949507526</v>
      </c>
      <c r="M29" s="79">
        <v>-1368813532</v>
      </c>
      <c r="N29" s="29">
        <f t="shared" si="4"/>
        <v>53.216456127384085</v>
      </c>
      <c r="O29" s="28">
        <f t="shared" si="5"/>
        <v>43.088944637931881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-949507526</v>
      </c>
      <c r="M30" s="79">
        <v>-1368813532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557136259</v>
      </c>
      <c r="D31" s="58">
        <v>249723133</v>
      </c>
      <c r="E31" s="59">
        <f t="shared" si="0"/>
        <v>-307413126</v>
      </c>
      <c r="F31" s="57">
        <v>565784535</v>
      </c>
      <c r="G31" s="58">
        <v>226805643</v>
      </c>
      <c r="H31" s="59">
        <f t="shared" si="1"/>
        <v>-338978892</v>
      </c>
      <c r="I31" s="59">
        <v>194659181</v>
      </c>
      <c r="J31" s="27">
        <f t="shared" si="2"/>
        <v>-55.177368378747005</v>
      </c>
      <c r="K31" s="28">
        <f t="shared" si="3"/>
        <v>-59.913071324934677</v>
      </c>
      <c r="L31" s="78">
        <v>-949507526</v>
      </c>
      <c r="M31" s="79">
        <v>-1368813532</v>
      </c>
      <c r="N31" s="29">
        <f t="shared" si="4"/>
        <v>32.376059966058655</v>
      </c>
      <c r="O31" s="28">
        <f t="shared" si="5"/>
        <v>24.76443168301466</v>
      </c>
      <c r="Q31" s="30"/>
    </row>
    <row r="32" spans="1:17" x14ac:dyDescent="0.2">
      <c r="A32" s="4" t="s">
        <v>16</v>
      </c>
      <c r="B32" s="26" t="s">
        <v>39</v>
      </c>
      <c r="C32" s="57">
        <v>304061647</v>
      </c>
      <c r="D32" s="58">
        <v>419309893</v>
      </c>
      <c r="E32" s="59">
        <f t="shared" si="0"/>
        <v>115248246</v>
      </c>
      <c r="F32" s="57">
        <v>312462982</v>
      </c>
      <c r="G32" s="58">
        <v>231933187</v>
      </c>
      <c r="H32" s="59">
        <f t="shared" si="1"/>
        <v>-80529795</v>
      </c>
      <c r="I32" s="59">
        <v>281355571</v>
      </c>
      <c r="J32" s="27">
        <f t="shared" si="2"/>
        <v>37.902921048112326</v>
      </c>
      <c r="K32" s="28">
        <f t="shared" si="3"/>
        <v>-25.772587358844319</v>
      </c>
      <c r="L32" s="78">
        <v>-949507526</v>
      </c>
      <c r="M32" s="79">
        <v>-1368813532</v>
      </c>
      <c r="N32" s="29">
        <f t="shared" si="4"/>
        <v>-12.137686415768336</v>
      </c>
      <c r="O32" s="28">
        <f t="shared" si="5"/>
        <v>5.8831822682477695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2809088158</v>
      </c>
      <c r="D33" s="76">
        <v>1859580632</v>
      </c>
      <c r="E33" s="77">
        <f t="shared" si="0"/>
        <v>-949507526</v>
      </c>
      <c r="F33" s="75">
        <v>2924226541</v>
      </c>
      <c r="G33" s="76">
        <v>1555413009</v>
      </c>
      <c r="H33" s="77">
        <f t="shared" si="1"/>
        <v>-1368813532</v>
      </c>
      <c r="I33" s="77">
        <v>1055193928</v>
      </c>
      <c r="J33" s="53">
        <f t="shared" si="2"/>
        <v>-33.801271893012625</v>
      </c>
      <c r="K33" s="54">
        <f t="shared" si="3"/>
        <v>-46.809421664434581</v>
      </c>
      <c r="L33" s="90">
        <v>-949507526</v>
      </c>
      <c r="M33" s="91">
        <v>-1368813532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396B19-1D41-472F-BAC8-A00BE8A4328D}"/>
</file>

<file path=customXml/itemProps2.xml><?xml version="1.0" encoding="utf-8"?>
<ds:datastoreItem xmlns:ds="http://schemas.openxmlformats.org/officeDocument/2006/customXml" ds:itemID="{1D6BF490-58E4-440B-9043-56FF065EC732}"/>
</file>

<file path=customXml/itemProps3.xml><?xml version="1.0" encoding="utf-8"?>
<ds:datastoreItem xmlns:ds="http://schemas.openxmlformats.org/officeDocument/2006/customXml" ds:itemID="{98FAA162-D280-48D9-ACC7-6547462FE3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2024-08-22T21:39:34Z</dcterms:created>
  <dcterms:modified xsi:type="dcterms:W3CDTF">2024-08-22T21:44:02Z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